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ero.sharepoint.com/sites/Leftbehind/Shared Documents/General/Report Writing and Publication/Technical appendix/"/>
    </mc:Choice>
  </mc:AlternateContent>
  <xr:revisionPtr revIDLastSave="188" documentId="8_{A6290DF6-9BAF-48D6-A27A-39F7FA56EFDC}" xr6:coauthVersionLast="47" xr6:coauthVersionMax="47" xr10:uidLastSave="{663D0169-15BD-4517-8B18-D29B25E61EA7}"/>
  <bookViews>
    <workbookView xWindow="-28920" yWindow="-120" windowWidth="29040" windowHeight="15720" activeTab="4" xr2:uid="{00000000-000D-0000-FFFF-FFFF00000000}"/>
  </bookViews>
  <sheets>
    <sheet name="Contents" sheetId="1" r:id="rId1"/>
    <sheet name="Sheet.1" sheetId="5" r:id="rId2"/>
    <sheet name="Sheet.2" sheetId="16" r:id="rId3"/>
    <sheet name="Sheet.3" sheetId="17" r:id="rId4"/>
    <sheet name="Sheet.4" sheetId="18" r:id="rId5"/>
    <sheet name="Sheet.5" sheetId="19" r:id="rId6"/>
    <sheet name="Sheet.6" sheetId="20" r:id="rId7"/>
    <sheet name="Sheet.7" sheetId="22" r:id="rId8"/>
    <sheet name="Sheet.8" sheetId="23" r:id="rId9"/>
    <sheet name="Sheet.9" sheetId="24" r:id="rId10"/>
    <sheet name="Sheet.10" sheetId="25" r:id="rId11"/>
    <sheet name="Sheet.11" sheetId="26" r:id="rId12"/>
    <sheet name="Sheet.12" sheetId="27" r:id="rId13"/>
    <sheet name="Sheet.13" sheetId="28" r:id="rId14"/>
    <sheet name="Sheet.14" sheetId="29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 l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A2" i="26" l="1"/>
  <c r="Q19" i="25"/>
  <c r="BI23" i="16"/>
  <c r="A2" i="29"/>
  <c r="A2" i="28"/>
  <c r="A2" i="27"/>
  <c r="A2" i="25"/>
  <c r="A2" i="24"/>
  <c r="A2" i="23"/>
  <c r="A2" i="22"/>
  <c r="A2" i="20"/>
  <c r="A2" i="19"/>
  <c r="A2" i="18"/>
  <c r="A2" i="17"/>
  <c r="A2" i="16"/>
  <c r="A2" i="5"/>
</calcChain>
</file>

<file path=xl/sharedStrings.xml><?xml version="1.0" encoding="utf-8"?>
<sst xmlns="http://schemas.openxmlformats.org/spreadsheetml/2006/main" count="1316" uniqueCount="166">
  <si>
    <t>Table of contents:</t>
  </si>
  <si>
    <t>⠀</t>
  </si>
  <si>
    <t>Count</t>
  </si>
  <si>
    <t>Percentage</t>
  </si>
  <si>
    <t>Total</t>
  </si>
  <si>
    <t>Setting_Type_d</t>
  </si>
  <si>
    <t>Alternative Education</t>
  </si>
  <si>
    <t>Residential Care</t>
  </si>
  <si>
    <t>Chisq: 1</t>
  </si>
  <si>
    <t>Chisq: 0</t>
  </si>
  <si>
    <t>Prefer not to say</t>
  </si>
  <si>
    <t>Yes</t>
  </si>
  <si>
    <t>No</t>
  </si>
  <si>
    <t>Chisq: 0.001</t>
  </si>
  <si>
    <t>Are you disabled or do you have learning needs?</t>
  </si>
  <si>
    <t>Chisq: 0.985</t>
  </si>
  <si>
    <t>Yes %</t>
  </si>
  <si>
    <t>No %</t>
  </si>
  <si>
    <t>Prefer not to say %</t>
  </si>
  <si>
    <t>Chisq: 0.02</t>
  </si>
  <si>
    <t>Chisq: 0.002</t>
  </si>
  <si>
    <t>Chisq: 0.63</t>
  </si>
  <si>
    <t>Chisq: 0.022</t>
  </si>
  <si>
    <t>Chisq: 0.995</t>
  </si>
  <si>
    <t>Selected</t>
  </si>
  <si>
    <t>Not Selected</t>
  </si>
  <si>
    <t>Selected %</t>
  </si>
  <si>
    <t>Not Selected %</t>
  </si>
  <si>
    <t>Chisq: 0.006</t>
  </si>
  <si>
    <t>Chisq: 0.005</t>
  </si>
  <si>
    <t>Chisq: 0.014</t>
  </si>
  <si>
    <t>Chisq: 0.046</t>
  </si>
  <si>
    <t>Chisq: 0.749</t>
  </si>
  <si>
    <t>Chisq: 0.009</t>
  </si>
  <si>
    <t>I don't know</t>
  </si>
  <si>
    <t>I don't know %</t>
  </si>
  <si>
    <t>Chisq: 0.077</t>
  </si>
  <si>
    <t>Why are you doing your learning here?</t>
  </si>
  <si>
    <t xml:space="preserve"> I found it hard to go to school every day</t>
  </si>
  <si>
    <t xml:space="preserve"> Violent behaviour</t>
  </si>
  <si>
    <t xml:space="preserve"> I got into trouble for being disruptive in class</t>
  </si>
  <si>
    <t xml:space="preserve"> Bullying behaviour</t>
  </si>
  <si>
    <t xml:space="preserve"> I was bullied</t>
  </si>
  <si>
    <t xml:space="preserve"> I found the schoolwork too hard</t>
  </si>
  <si>
    <t xml:space="preserve"> I wasnt enrolled in any school</t>
  </si>
  <si>
    <t xml:space="preserve"> I have learning needs that werent supported</t>
  </si>
  <si>
    <t xml:space="preserve"> I have mental health challenges that made school hard</t>
  </si>
  <si>
    <t xml:space="preserve"> Something else:</t>
  </si>
  <si>
    <t xml:space="preserve"> My old school didnt support how I like to learn</t>
  </si>
  <si>
    <t xml:space="preserve"> My old school didnt make me feel safe</t>
  </si>
  <si>
    <t xml:space="preserve"> My old school asked me to leave because of my behaviour</t>
  </si>
  <si>
    <t>Chisq: 0.004</t>
  </si>
  <si>
    <t>Chisq: 0.325</t>
  </si>
  <si>
    <t>Chisq: 0.358</t>
  </si>
  <si>
    <t>Chisq: 0.605</t>
  </si>
  <si>
    <t>Who wanted you to learn here?</t>
  </si>
  <si>
    <t xml:space="preserve"> I wanted to learn here</t>
  </si>
  <si>
    <t xml:space="preserve"> My family or whanau wanted me to learn here</t>
  </si>
  <si>
    <t xml:space="preserve"> My school wanted me to learn here</t>
  </si>
  <si>
    <t xml:space="preserve"> There was no other option</t>
  </si>
  <si>
    <t>Chisq: 0.353</t>
  </si>
  <si>
    <t>Chisq: 0.567</t>
  </si>
  <si>
    <t>Chisq: 0.195</t>
  </si>
  <si>
    <t>Chisq: 0.007</t>
  </si>
  <si>
    <t>Chisq: 0.018</t>
  </si>
  <si>
    <t>Chisq: 0.738</t>
  </si>
  <si>
    <t>How long did you wait between leaving your old school and starting here:</t>
  </si>
  <si>
    <t>I did not have to wait</t>
  </si>
  <si>
    <t>Around a week</t>
  </si>
  <si>
    <t>Around a month</t>
  </si>
  <si>
    <t>A few months (2-5 months)</t>
  </si>
  <si>
    <t>6 months to a year</t>
  </si>
  <si>
    <t>A year or more</t>
  </si>
  <si>
    <t>I did not have to wait %</t>
  </si>
  <si>
    <t>Around a week %</t>
  </si>
  <si>
    <t>Around a month %</t>
  </si>
  <si>
    <t>A few months (2-5 months) %</t>
  </si>
  <si>
    <t>6 months to a year %</t>
  </si>
  <si>
    <t>A year or more %</t>
  </si>
  <si>
    <t>I strongly agree 👍</t>
  </si>
  <si>
    <t>I agree</t>
  </si>
  <si>
    <t>I disagree</t>
  </si>
  <si>
    <t>I strongly disagree 👎</t>
  </si>
  <si>
    <t xml:space="preserve"> Starting here was easy</t>
  </si>
  <si>
    <t xml:space="preserve"> My old school helped me when I started here</t>
  </si>
  <si>
    <t xml:space="preserve"> When I started here, the teachers helped me make a learning plan</t>
  </si>
  <si>
    <t xml:space="preserve"> When I started here, teachers and staff worked with me on a plan to get me back to school</t>
  </si>
  <si>
    <t>Chisq: 0.057</t>
  </si>
  <si>
    <t>I strongly agree 👍 %</t>
  </si>
  <si>
    <t>I agree %</t>
  </si>
  <si>
    <t>I disagree %</t>
  </si>
  <si>
    <t>I strongly disagree 👎 %</t>
  </si>
  <si>
    <t>Chisq: 0.784</t>
  </si>
  <si>
    <t>How often do you do these different types of learning here?</t>
  </si>
  <si>
    <t>Some days %</t>
  </si>
  <si>
    <t>Never or almost never %</t>
  </si>
  <si>
    <t>Every day</t>
  </si>
  <si>
    <t>Most days</t>
  </si>
  <si>
    <t>Some days</t>
  </si>
  <si>
    <t>Never or almost never</t>
  </si>
  <si>
    <t xml:space="preserve"> Working from books</t>
  </si>
  <si>
    <t xml:space="preserve"> Using online tools</t>
  </si>
  <si>
    <t xml:space="preserve"> Listening to the teacher explain things</t>
  </si>
  <si>
    <t xml:space="preserve"> Doing sports or activities</t>
  </si>
  <si>
    <t xml:space="preserve"> Working in groups with other students</t>
  </si>
  <si>
    <t xml:space="preserve"> Learning on my own</t>
  </si>
  <si>
    <t xml:space="preserve"> Meeting people who work in different trades</t>
  </si>
  <si>
    <t>Every day %</t>
  </si>
  <si>
    <t>Most days %</t>
  </si>
  <si>
    <t>How much do you agree or disagree that teachers and tutors do these things to help you feel okay:</t>
  </si>
  <si>
    <t xml:space="preserve"> Make me feel safe and cared for</t>
  </si>
  <si>
    <t xml:space="preserve"> Support me in building good relationships with others</t>
  </si>
  <si>
    <t xml:space="preserve"> Support me in understanding the rules and routines</t>
  </si>
  <si>
    <t xml:space="preserve"> Support me when Im feeling big emotions</t>
  </si>
  <si>
    <t>Chisq: 0.031</t>
  </si>
  <si>
    <t>How much do you agree or disagree that teachers and tutors do these things to help you learn:</t>
  </si>
  <si>
    <t xml:space="preserve"> Have high expectations of me</t>
  </si>
  <si>
    <t xml:space="preserve"> Make sure I have what I need to learn</t>
  </si>
  <si>
    <t xml:space="preserve"> Support me when I find the learning difficult</t>
  </si>
  <si>
    <t>Since you started here, how do you feel you are doing at:</t>
  </si>
  <si>
    <t>Better 👍 %</t>
  </si>
  <si>
    <t>The same %</t>
  </si>
  <si>
    <t>Worse 👎 %</t>
  </si>
  <si>
    <t>Better 👍</t>
  </si>
  <si>
    <t>The same</t>
  </si>
  <si>
    <t>Worse 👎</t>
  </si>
  <si>
    <t xml:space="preserve"> Reading</t>
  </si>
  <si>
    <t xml:space="preserve"> Writing</t>
  </si>
  <si>
    <t xml:space="preserve"> Maths</t>
  </si>
  <si>
    <t xml:space="preserve"> Other subjects</t>
  </si>
  <si>
    <t xml:space="preserve"> Enjoying learning</t>
  </si>
  <si>
    <t xml:space="preserve"> Your other learning goals</t>
  </si>
  <si>
    <t>Chisq: 0.101</t>
  </si>
  <si>
    <t>Do your learning goals include any of these?</t>
  </si>
  <si>
    <t xml:space="preserve"> NCEA Level 1</t>
  </si>
  <si>
    <t xml:space="preserve"> NCEA Level 2</t>
  </si>
  <si>
    <t xml:space="preserve"> NCEA Level 3</t>
  </si>
  <si>
    <t xml:space="preserve"> None of the above</t>
  </si>
  <si>
    <t xml:space="preserve"> I dont know</t>
  </si>
  <si>
    <t>How often do you turn up to class here?</t>
  </si>
  <si>
    <t>More than I did at my last school</t>
  </si>
  <si>
    <t>The same amount I did at my last school</t>
  </si>
  <si>
    <t>Less than I did at my last school</t>
  </si>
  <si>
    <t>More than I did at my last school %</t>
  </si>
  <si>
    <t>The same amount I did at my last school %</t>
  </si>
  <si>
    <t>Less than I did at my last school %</t>
  </si>
  <si>
    <t>After finishing here, I plan to:</t>
  </si>
  <si>
    <t xml:space="preserve"> Go back to my old school or another school</t>
  </si>
  <si>
    <t xml:space="preserve"> Go to university</t>
  </si>
  <si>
    <t xml:space="preserve"> Get a tertiary certificate or diploma</t>
  </si>
  <si>
    <t xml:space="preserve"> Do a training course</t>
  </si>
  <si>
    <t xml:space="preserve"> Do an apprenticeship</t>
  </si>
  <si>
    <t xml:space="preserve"> Start work</t>
  </si>
  <si>
    <t>Chisq: 0.155</t>
  </si>
  <si>
    <t>How much do you agree or disagree with these things about moving back to school:</t>
  </si>
  <si>
    <t xml:space="preserve"> Theres a clear plan for me to move back to school</t>
  </si>
  <si>
    <t xml:space="preserve"> I feel good about moving back to school</t>
  </si>
  <si>
    <t xml:space="preserve"> I think what I am learning here will help me in school</t>
  </si>
  <si>
    <t xml:space="preserve"> Theres a clear plan for me when I leave here</t>
  </si>
  <si>
    <t xml:space="preserve"> I feel good about I will do next</t>
  </si>
  <si>
    <t xml:space="preserve"> I think what I am learning here will help me in the future</t>
  </si>
  <si>
    <t>How much do you agree or disagree with these things about leaving here:</t>
  </si>
  <si>
    <t>Te Kura's Engagement &amp; Wellbeing Gateway</t>
  </si>
  <si>
    <t>How much do you agree or disagree with these things about your start here:</t>
  </si>
  <si>
    <t xml:space="preserve">Activity Centre </t>
  </si>
  <si>
    <t>Student 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</si>
</sst>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b/>
      <sz val="11"/>
      <color rgb="FF024D4E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rgb="FF009188"/>
      <name val="Calibri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9E4E3"/>
      </patternFill>
    </fill>
    <fill>
      <patternFill patternType="solid">
        <fgColor rgb="FF5EC5BE"/>
      </patternFill>
    </fill>
    <fill>
      <patternFill patternType="solid">
        <fgColor rgb="FFD57566"/>
      </patternFill>
    </fill>
    <fill>
      <patternFill patternType="solid">
        <fgColor rgb="FF95B694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1" fontId="3" fillId="2" borderId="1" xfId="0" applyNumberFormat="1" applyFont="1" applyFill="1" applyBorder="1"/>
    <xf numFmtId="1" fontId="3" fillId="2" borderId="4" xfId="0" applyNumberFormat="1" applyFont="1" applyFill="1" applyBorder="1"/>
    <xf numFmtId="1" fontId="3" fillId="0" borderId="5" xfId="0" applyNumberFormat="1" applyFont="1" applyBorder="1"/>
    <xf numFmtId="1" fontId="3" fillId="0" borderId="0" xfId="0" applyNumberFormat="1" applyFont="1"/>
    <xf numFmtId="0" fontId="2" fillId="2" borderId="6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" xfId="0" applyFont="1" applyFill="1" applyBorder="1"/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4" fillId="0" borderId="0" xfId="0" applyFont="1"/>
    <xf numFmtId="0" fontId="3" fillId="0" borderId="6" xfId="0" applyFont="1" applyBorder="1"/>
    <xf numFmtId="1" fontId="3" fillId="0" borderId="8" xfId="0" applyNumberFormat="1" applyFont="1" applyBorder="1"/>
    <xf numFmtId="1" fontId="3" fillId="0" borderId="7" xfId="0" applyNumberFormat="1" applyFont="1" applyBorder="1"/>
    <xf numFmtId="1" fontId="0" fillId="0" borderId="0" xfId="0" applyNumberFormat="1"/>
    <xf numFmtId="9" fontId="0" fillId="0" borderId="0" xfId="1" applyFont="1"/>
    <xf numFmtId="2" fontId="0" fillId="0" borderId="0" xfId="1" applyNumberFormat="1" applyFont="1"/>
    <xf numFmtId="12" fontId="0" fillId="0" borderId="0" xfId="0" applyNumberFormat="1"/>
    <xf numFmtId="0" fontId="6" fillId="0" borderId="0" xfId="2"/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0" fontId="3" fillId="0" borderId="3" xfId="0" applyFont="1" applyFill="1" applyBorder="1"/>
    <xf numFmtId="1" fontId="3" fillId="0" borderId="0" xfId="0" applyNumberFormat="1" applyFont="1" applyFill="1"/>
    <xf numFmtId="1" fontId="3" fillId="0" borderId="5" xfId="0" applyNumberFormat="1" applyFont="1" applyFill="1" applyBorder="1"/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1" fontId="3" fillId="0" borderId="14" xfId="0" applyNumberFormat="1" applyFont="1" applyBorder="1"/>
    <xf numFmtId="1" fontId="3" fillId="0" borderId="0" xfId="0" applyNumberFormat="1" applyFont="1" applyBorder="1"/>
    <xf numFmtId="1" fontId="3" fillId="0" borderId="15" xfId="0" applyNumberFormat="1" applyFont="1" applyBorder="1"/>
    <xf numFmtId="1" fontId="3" fillId="0" borderId="16" xfId="0" applyNumberFormat="1" applyFont="1" applyBorder="1"/>
    <xf numFmtId="1" fontId="3" fillId="0" borderId="9" xfId="0" applyNumberFormat="1" applyFont="1" applyBorder="1"/>
    <xf numFmtId="1" fontId="3" fillId="0" borderId="10" xfId="0" applyNumberFormat="1" applyFont="1" applyBorder="1"/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" fontId="2" fillId="2" borderId="1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15" xfId="0" applyNumberFormat="1" applyFont="1" applyFill="1" applyBorder="1" applyAlignment="1">
      <alignment horizontal="center"/>
    </xf>
    <xf numFmtId="1" fontId="2" fillId="2" borderId="18" xfId="0" applyNumberFormat="1" applyFont="1" applyFill="1" applyBorder="1" applyAlignment="1">
      <alignment horizontal="center"/>
    </xf>
    <xf numFmtId="1" fontId="2" fillId="2" borderId="19" xfId="0" applyNumberFormat="1" applyFont="1" applyFill="1" applyBorder="1" applyAlignment="1">
      <alignment horizontal="center"/>
    </xf>
    <xf numFmtId="0" fontId="3" fillId="2" borderId="20" xfId="0" applyFont="1" applyFill="1" applyBorder="1"/>
    <xf numFmtId="0" fontId="3" fillId="2" borderId="21" xfId="0" applyFont="1" applyFill="1" applyBorder="1"/>
    <xf numFmtId="0" fontId="3" fillId="2" borderId="22" xfId="0" applyFont="1" applyFill="1" applyBorder="1"/>
    <xf numFmtId="0" fontId="3" fillId="2" borderId="23" xfId="0" applyFont="1" applyFill="1" applyBorder="1"/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557D"/>
      <color rgb="FFCE4D3B"/>
      <color rgb="FF009188"/>
      <color rgb="FF035C62"/>
      <color rgb="FFE9E4E3"/>
      <color rgb="FF587F57"/>
      <color rgb="FF6C9B93"/>
      <color rgb="FFB9D6C7"/>
      <color rgb="FF95B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zoomScale="160" zoomScaleNormal="160" workbookViewId="0">
      <selection activeCell="J3" sqref="J3"/>
    </sheetView>
  </sheetViews>
  <sheetFormatPr defaultColWidth="11.453125" defaultRowHeight="14.5" x14ac:dyDescent="0.35"/>
  <sheetData>
    <row r="1" spans="1:2" x14ac:dyDescent="0.35">
      <c r="A1" s="1" t="s">
        <v>165</v>
      </c>
      <c r="B1" s="1"/>
    </row>
    <row r="2" spans="1:2" x14ac:dyDescent="0.35">
      <c r="A2" s="1"/>
      <c r="B2" s="1"/>
    </row>
    <row r="3" spans="1:2" x14ac:dyDescent="0.35">
      <c r="A3" s="1"/>
      <c r="B3" s="1" t="s">
        <v>0</v>
      </c>
    </row>
    <row r="4" spans="1:2" x14ac:dyDescent="0.35">
      <c r="B4" s="26" t="str">
        <f>HYPERLINK("#'Sheet.1'!A1", "Sheet.1 Are you disabled or do you have learning needs?")</f>
        <v>Sheet.1 Are you disabled or do you have learning needs?</v>
      </c>
    </row>
    <row r="5" spans="1:2" x14ac:dyDescent="0.35">
      <c r="B5" s="26" t="str">
        <f>HYPERLINK("#'Sheet.2'!A1", "Sheet.2 Why are you doing your learning here?")</f>
        <v>Sheet.2 Why are you doing your learning here?</v>
      </c>
    </row>
    <row r="6" spans="1:2" x14ac:dyDescent="0.35">
      <c r="B6" s="26" t="str">
        <f>HYPERLINK("#'Sheet.3'!A1", "Sheet.3 Who wanted you to learn here?")</f>
        <v>Sheet.3 Who wanted you to learn here?</v>
      </c>
    </row>
    <row r="7" spans="1:2" x14ac:dyDescent="0.35">
      <c r="B7" s="26" t="str">
        <f>HYPERLINK("#'Sheet.4'!A1", "Sheet.4 How long did you wait between leaving your old school and starting here:")</f>
        <v>Sheet.4 How long did you wait between leaving your old school and starting here:</v>
      </c>
    </row>
    <row r="8" spans="1:2" x14ac:dyDescent="0.35">
      <c r="B8" s="26" t="str">
        <f>HYPERLINK("#'Sheet.5'!A1", "Sheet.5 How much do you agree or disagree with these things about your start here:")</f>
        <v>Sheet.5 How much do you agree or disagree with these things about your start here:</v>
      </c>
    </row>
    <row r="9" spans="1:2" x14ac:dyDescent="0.35">
      <c r="B9" s="26" t="str">
        <f>HYPERLINK("#'Sheet.6'!A1", "Sheet.6 How often do you do these different types of learning here?")</f>
        <v>Sheet.6 How often do you do these different types of learning here?</v>
      </c>
    </row>
    <row r="10" spans="1:2" x14ac:dyDescent="0.35">
      <c r="B10" s="26" t="str">
        <f>HYPERLINK("#'Sheet.7'!A1", "Sheet.7 How much do you agree or disagree that teachers and tutors do these things to help you feel okay:")</f>
        <v>Sheet.7 How much do you agree or disagree that teachers and tutors do these things to help you feel okay:</v>
      </c>
    </row>
    <row r="11" spans="1:2" x14ac:dyDescent="0.35">
      <c r="B11" s="26" t="str">
        <f>HYPERLINK("#'Sheet.8'!A1", "Sheet.8 How much do you agree or disagree that teachers and tutors do these things to help you learn:")</f>
        <v>Sheet.8 How much do you agree or disagree that teachers and tutors do these things to help you learn:</v>
      </c>
    </row>
    <row r="12" spans="1:2" x14ac:dyDescent="0.35">
      <c r="B12" s="26" t="str">
        <f>HYPERLINK("#'Sheet.9'!A1", "Sheet.9 Since you started here, how do you feel you are doing at:")</f>
        <v>Sheet.9 Since you started here, how do you feel you are doing at:</v>
      </c>
    </row>
    <row r="13" spans="1:2" x14ac:dyDescent="0.35">
      <c r="B13" s="26" t="str">
        <f>HYPERLINK("#'Sheet.100'!A1", "Sheet.10 Do your learning goals include any of these?")</f>
        <v>Sheet.10 Do your learning goals include any of these?</v>
      </c>
    </row>
    <row r="14" spans="1:2" x14ac:dyDescent="0.35">
      <c r="B14" s="26" t="str">
        <f>HYPERLINK("#'Sheet.11'!A1", "Sheet.11 How often do you turn up to class here?")</f>
        <v>Sheet.11 How often do you turn up to class here?</v>
      </c>
    </row>
    <row r="15" spans="1:2" x14ac:dyDescent="0.35">
      <c r="B15" s="26" t="str">
        <f>HYPERLINK("#'Sheet.12'!A1", "Sheet.12 After finishing here, I plan to:")</f>
        <v>Sheet.12 After finishing here, I plan to:</v>
      </c>
    </row>
    <row r="16" spans="1:2" x14ac:dyDescent="0.35">
      <c r="B16" s="26" t="str">
        <f>HYPERLINK("#'Sheet.13'!A1", "Sheet.13 How much do you agree or disagree with these things about moving back to school:")</f>
        <v>Sheet.13 How much do you agree or disagree with these things about moving back to school:</v>
      </c>
    </row>
    <row r="17" spans="2:2" x14ac:dyDescent="0.35">
      <c r="B17" s="26" t="str">
        <f>HYPERLINK("#'Sheet.14'!A1", "Sheet.14 How much do you agree or disagree with these things about leaving here:")</f>
        <v>Sheet.14 How much do you agree or disagree with these things about leaving here: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7"/>
  <sheetViews>
    <sheetView zoomScale="39" zoomScaleNormal="39" workbookViewId="0">
      <selection activeCell="B16" sqref="B16"/>
    </sheetView>
  </sheetViews>
  <sheetFormatPr defaultColWidth="11.453125" defaultRowHeight="14.5" x14ac:dyDescent="0.35"/>
  <sheetData>
    <row r="1" spans="1:8" x14ac:dyDescent="0.35">
      <c r="A1" s="1" t="s">
        <v>14</v>
      </c>
    </row>
    <row r="2" spans="1:8" x14ac:dyDescent="0.35">
      <c r="A2" s="18" t="str">
        <f>HYPERLINK("#'Contents'!A1", "Contents")</f>
        <v>Contents</v>
      </c>
    </row>
    <row r="4" spans="1:8" x14ac:dyDescent="0.35">
      <c r="B4" s="3" t="s">
        <v>1</v>
      </c>
      <c r="C4" s="2" t="s">
        <v>2</v>
      </c>
      <c r="D4" s="6" t="s">
        <v>3</v>
      </c>
    </row>
    <row r="5" spans="1:8" x14ac:dyDescent="0.35">
      <c r="B5" s="5" t="s">
        <v>11</v>
      </c>
      <c r="C5" s="10">
        <v>152</v>
      </c>
      <c r="D5" s="9">
        <v>26.573</v>
      </c>
    </row>
    <row r="6" spans="1:8" x14ac:dyDescent="0.35">
      <c r="B6" s="5" t="s">
        <v>12</v>
      </c>
      <c r="C6" s="10">
        <v>359</v>
      </c>
      <c r="D6" s="9">
        <v>62.762</v>
      </c>
    </row>
    <row r="7" spans="1:8" x14ac:dyDescent="0.35">
      <c r="B7" s="5" t="s">
        <v>10</v>
      </c>
      <c r="C7" s="10">
        <v>61</v>
      </c>
      <c r="D7" s="9">
        <v>10.664</v>
      </c>
    </row>
    <row r="8" spans="1:8" x14ac:dyDescent="0.35">
      <c r="B8" s="4" t="s">
        <v>4</v>
      </c>
      <c r="C8" s="7">
        <v>572</v>
      </c>
      <c r="D8" s="8"/>
    </row>
    <row r="10" spans="1:8" x14ac:dyDescent="0.35">
      <c r="B10" s="27" t="s">
        <v>14</v>
      </c>
      <c r="C10" s="28"/>
      <c r="D10" s="28"/>
      <c r="E10" s="29"/>
      <c r="F10" s="28"/>
      <c r="G10" s="28"/>
      <c r="H10" s="29"/>
    </row>
    <row r="11" spans="1:8" x14ac:dyDescent="0.35">
      <c r="B11" s="16" t="s">
        <v>15</v>
      </c>
      <c r="C11" s="30" t="s">
        <v>2</v>
      </c>
      <c r="D11" s="30"/>
      <c r="E11" s="31"/>
      <c r="F11" s="30" t="s">
        <v>3</v>
      </c>
      <c r="G11" s="30"/>
      <c r="H11" s="31"/>
    </row>
    <row r="12" spans="1:8" x14ac:dyDescent="0.35">
      <c r="B12" s="11" t="s">
        <v>5</v>
      </c>
      <c r="C12" s="14" t="s">
        <v>11</v>
      </c>
      <c r="D12" s="14" t="s">
        <v>12</v>
      </c>
      <c r="E12" s="15" t="s">
        <v>10</v>
      </c>
      <c r="F12" s="14" t="s">
        <v>16</v>
      </c>
      <c r="G12" s="14" t="s">
        <v>17</v>
      </c>
      <c r="H12" s="15" t="s">
        <v>18</v>
      </c>
    </row>
    <row r="13" spans="1:8" x14ac:dyDescent="0.35">
      <c r="A13" s="22"/>
      <c r="B13" s="5" t="s">
        <v>6</v>
      </c>
      <c r="C13" s="10">
        <v>38</v>
      </c>
      <c r="D13" s="10">
        <v>95</v>
      </c>
      <c r="E13" s="9">
        <v>13</v>
      </c>
      <c r="F13" s="10">
        <v>26.027000000000001</v>
      </c>
      <c r="G13" s="10">
        <v>65.067999999999998</v>
      </c>
      <c r="H13" s="9">
        <v>8.9039999999999999</v>
      </c>
    </row>
    <row r="14" spans="1:8" x14ac:dyDescent="0.35">
      <c r="A14" s="22"/>
      <c r="B14" s="5" t="s">
        <v>164</v>
      </c>
      <c r="C14" s="10">
        <v>11</v>
      </c>
      <c r="D14" s="10">
        <v>27</v>
      </c>
      <c r="E14" s="9">
        <v>5</v>
      </c>
      <c r="F14" s="10">
        <v>25.581</v>
      </c>
      <c r="G14" s="10">
        <v>62.790999999999997</v>
      </c>
      <c r="H14" s="9">
        <v>11.628</v>
      </c>
    </row>
    <row r="15" spans="1:8" x14ac:dyDescent="0.35">
      <c r="A15" s="22"/>
      <c r="B15" s="5" t="s">
        <v>7</v>
      </c>
      <c r="C15" s="10">
        <v>6</v>
      </c>
      <c r="D15" s="10">
        <v>9</v>
      </c>
      <c r="E15" s="9">
        <v>1</v>
      </c>
      <c r="F15" s="10">
        <v>37.5</v>
      </c>
      <c r="G15" s="10">
        <v>56.25</v>
      </c>
      <c r="H15" s="9">
        <v>6.25</v>
      </c>
    </row>
    <row r="16" spans="1:8" x14ac:dyDescent="0.35">
      <c r="A16" s="22"/>
      <c r="B16" s="5" t="s">
        <v>162</v>
      </c>
      <c r="C16" s="10">
        <v>97</v>
      </c>
      <c r="D16" s="10">
        <v>227</v>
      </c>
      <c r="E16" s="9">
        <v>41</v>
      </c>
      <c r="F16" s="10">
        <v>26.574999999999999</v>
      </c>
      <c r="G16" s="10">
        <v>62.192</v>
      </c>
      <c r="H16" s="9">
        <v>11.233000000000001</v>
      </c>
    </row>
    <row r="17" spans="1:8" x14ac:dyDescent="0.35">
      <c r="A17" s="22"/>
      <c r="B17" s="4" t="s">
        <v>4</v>
      </c>
      <c r="C17" s="13">
        <v>152</v>
      </c>
      <c r="D17" s="13">
        <v>358</v>
      </c>
      <c r="E17" s="12">
        <v>60</v>
      </c>
      <c r="F17" s="13"/>
      <c r="G17" s="13"/>
      <c r="H17" s="12"/>
    </row>
  </sheetData>
  <mergeCells count="3">
    <mergeCell ref="B10:H10"/>
    <mergeCell ref="C11:E11"/>
    <mergeCell ref="F11:H1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Z26"/>
  <sheetViews>
    <sheetView topLeftCell="A82" zoomScale="68" zoomScaleNormal="68" workbookViewId="0">
      <selection activeCell="D2" sqref="B2:D2"/>
    </sheetView>
  </sheetViews>
  <sheetFormatPr defaultColWidth="11.453125" defaultRowHeight="14.5" x14ac:dyDescent="0.35"/>
  <cols>
    <col min="2" max="2" width="51.54296875" bestFit="1" customWidth="1"/>
    <col min="7" max="7" width="26.81640625" customWidth="1"/>
  </cols>
  <sheetData>
    <row r="1" spans="1:13" x14ac:dyDescent="0.35">
      <c r="A1" s="1" t="s">
        <v>37</v>
      </c>
    </row>
    <row r="2" spans="1:13" x14ac:dyDescent="0.35">
      <c r="A2" s="18" t="str">
        <f>HYPERLINK("#'Contents'!A1", "Contents")</f>
        <v>Contents</v>
      </c>
    </row>
    <row r="4" spans="1:13" x14ac:dyDescent="0.35">
      <c r="B4" s="3" t="s">
        <v>2</v>
      </c>
      <c r="C4" s="2" t="s">
        <v>24</v>
      </c>
      <c r="D4" s="2" t="s">
        <v>25</v>
      </c>
      <c r="E4" s="6" t="s">
        <v>4</v>
      </c>
      <c r="G4" s="3" t="s">
        <v>3</v>
      </c>
      <c r="H4" s="2" t="s">
        <v>24</v>
      </c>
      <c r="I4" s="6" t="s">
        <v>25</v>
      </c>
    </row>
    <row r="5" spans="1:13" x14ac:dyDescent="0.35">
      <c r="B5" s="5" t="s">
        <v>38</v>
      </c>
      <c r="C5" s="10">
        <v>295</v>
      </c>
      <c r="D5" s="10">
        <v>243</v>
      </c>
      <c r="E5" s="9">
        <v>538</v>
      </c>
      <c r="G5" s="32" t="s">
        <v>38</v>
      </c>
      <c r="H5" s="33">
        <v>54.832999999999998</v>
      </c>
      <c r="I5" s="34">
        <v>45.167000000000002</v>
      </c>
    </row>
    <row r="6" spans="1:13" x14ac:dyDescent="0.35">
      <c r="B6" s="5" t="s">
        <v>39</v>
      </c>
      <c r="C6" s="10">
        <v>88</v>
      </c>
      <c r="D6" s="10">
        <v>450</v>
      </c>
      <c r="E6" s="9">
        <v>538</v>
      </c>
      <c r="G6" s="5" t="s">
        <v>39</v>
      </c>
      <c r="H6" s="10">
        <v>16.356999999999999</v>
      </c>
      <c r="I6" s="9">
        <v>83.643000000000001</v>
      </c>
    </row>
    <row r="7" spans="1:13" x14ac:dyDescent="0.35">
      <c r="B7" s="5" t="s">
        <v>40</v>
      </c>
      <c r="C7" s="10">
        <v>104</v>
      </c>
      <c r="D7" s="10">
        <v>434</v>
      </c>
      <c r="E7" s="9">
        <v>538</v>
      </c>
      <c r="G7" s="5" t="s">
        <v>40</v>
      </c>
      <c r="H7" s="10">
        <v>19.331</v>
      </c>
      <c r="I7" s="9">
        <v>80.668999999999997</v>
      </c>
    </row>
    <row r="8" spans="1:13" x14ac:dyDescent="0.35">
      <c r="B8" s="5" t="s">
        <v>41</v>
      </c>
      <c r="C8" s="10">
        <v>30</v>
      </c>
      <c r="D8" s="10">
        <v>508</v>
      </c>
      <c r="E8" s="9">
        <v>538</v>
      </c>
      <c r="G8" s="5" t="s">
        <v>41</v>
      </c>
      <c r="H8" s="10">
        <v>5.5759999999999996</v>
      </c>
      <c r="I8" s="9">
        <v>94.424000000000007</v>
      </c>
    </row>
    <row r="9" spans="1:13" x14ac:dyDescent="0.35">
      <c r="B9" s="5" t="s">
        <v>42</v>
      </c>
      <c r="C9" s="10">
        <v>162</v>
      </c>
      <c r="D9" s="10">
        <v>376</v>
      </c>
      <c r="E9" s="9">
        <v>538</v>
      </c>
      <c r="G9" s="5" t="s">
        <v>42</v>
      </c>
      <c r="H9" s="10">
        <v>30.111999999999998</v>
      </c>
      <c r="I9" s="9">
        <v>69.888000000000005</v>
      </c>
      <c r="J9" s="10"/>
      <c r="K9" s="10"/>
      <c r="L9" s="10"/>
      <c r="M9" s="10"/>
    </row>
    <row r="10" spans="1:13" x14ac:dyDescent="0.35">
      <c r="B10" s="5" t="s">
        <v>43</v>
      </c>
      <c r="C10" s="10">
        <v>92</v>
      </c>
      <c r="D10" s="10">
        <v>446</v>
      </c>
      <c r="E10" s="9">
        <v>538</v>
      </c>
      <c r="G10" s="5" t="s">
        <v>43</v>
      </c>
      <c r="H10" s="10">
        <v>17.100000000000001</v>
      </c>
      <c r="I10" s="9">
        <v>82.9</v>
      </c>
      <c r="J10" s="10"/>
      <c r="K10" s="10"/>
      <c r="L10" s="10"/>
      <c r="M10" s="10"/>
    </row>
    <row r="11" spans="1:13" x14ac:dyDescent="0.35">
      <c r="B11" s="5" t="s">
        <v>44</v>
      </c>
      <c r="C11" s="10">
        <v>36</v>
      </c>
      <c r="D11" s="10">
        <v>502</v>
      </c>
      <c r="E11" s="9">
        <v>538</v>
      </c>
      <c r="G11" s="5" t="s">
        <v>44</v>
      </c>
      <c r="H11" s="10">
        <v>6.6909999999999998</v>
      </c>
      <c r="I11" s="9">
        <v>93.308999999999997</v>
      </c>
      <c r="J11" s="10"/>
      <c r="K11" s="10"/>
      <c r="L11" s="10"/>
      <c r="M11" s="10"/>
    </row>
    <row r="12" spans="1:13" x14ac:dyDescent="0.35">
      <c r="B12" s="5" t="s">
        <v>45</v>
      </c>
      <c r="C12" s="10">
        <v>135</v>
      </c>
      <c r="D12" s="10">
        <v>403</v>
      </c>
      <c r="E12" s="9">
        <v>538</v>
      </c>
      <c r="G12" s="5" t="s">
        <v>45</v>
      </c>
      <c r="H12" s="10">
        <v>25.093</v>
      </c>
      <c r="I12" s="9">
        <v>74.906999999999996</v>
      </c>
      <c r="J12" s="10"/>
      <c r="K12" s="10"/>
      <c r="L12" s="10"/>
      <c r="M12" s="10"/>
    </row>
    <row r="13" spans="1:13" x14ac:dyDescent="0.35">
      <c r="B13" s="5" t="s">
        <v>46</v>
      </c>
      <c r="C13" s="10">
        <v>223</v>
      </c>
      <c r="D13" s="10">
        <v>316</v>
      </c>
      <c r="E13" s="9">
        <v>539</v>
      </c>
      <c r="G13" s="5" t="s">
        <v>46</v>
      </c>
      <c r="H13" s="10">
        <v>41.372999999999998</v>
      </c>
      <c r="I13" s="9">
        <v>58.627000000000002</v>
      </c>
    </row>
    <row r="14" spans="1:13" x14ac:dyDescent="0.35">
      <c r="B14" s="5" t="s">
        <v>47</v>
      </c>
      <c r="C14" s="10">
        <v>115</v>
      </c>
      <c r="D14" s="10">
        <v>415</v>
      </c>
      <c r="E14" s="9">
        <v>530</v>
      </c>
      <c r="G14" s="5" t="s">
        <v>47</v>
      </c>
      <c r="H14" s="10">
        <v>21.698</v>
      </c>
      <c r="I14" s="9">
        <v>78.302000000000007</v>
      </c>
      <c r="J14" s="10"/>
      <c r="K14" s="10"/>
    </row>
    <row r="15" spans="1:13" x14ac:dyDescent="0.35">
      <c r="B15" s="5" t="s">
        <v>48</v>
      </c>
      <c r="C15" s="10">
        <v>111</v>
      </c>
      <c r="D15" s="10">
        <v>230</v>
      </c>
      <c r="E15" s="9">
        <v>341</v>
      </c>
      <c r="G15" s="5" t="s">
        <v>48</v>
      </c>
      <c r="H15" s="10">
        <v>32.551000000000002</v>
      </c>
      <c r="I15" s="9">
        <v>67.448999999999998</v>
      </c>
    </row>
    <row r="16" spans="1:13" x14ac:dyDescent="0.35">
      <c r="B16" s="5" t="s">
        <v>49</v>
      </c>
      <c r="C16" s="10">
        <v>120</v>
      </c>
      <c r="D16" s="10">
        <v>221</v>
      </c>
      <c r="E16" s="9">
        <v>341</v>
      </c>
      <c r="G16" s="5" t="s">
        <v>49</v>
      </c>
      <c r="H16" s="10">
        <v>35.191000000000003</v>
      </c>
      <c r="I16" s="9">
        <v>64.808999999999997</v>
      </c>
    </row>
    <row r="17" spans="2:78" x14ac:dyDescent="0.35">
      <c r="B17" s="19" t="s">
        <v>50</v>
      </c>
      <c r="C17" s="21">
        <v>39</v>
      </c>
      <c r="D17" s="21">
        <v>302</v>
      </c>
      <c r="E17" s="20">
        <v>341</v>
      </c>
      <c r="G17" s="19" t="s">
        <v>50</v>
      </c>
      <c r="H17" s="21">
        <v>11.436999999999999</v>
      </c>
      <c r="I17" s="20">
        <v>88.563000000000002</v>
      </c>
    </row>
    <row r="18" spans="2:78" x14ac:dyDescent="0.35">
      <c r="E18" s="22"/>
    </row>
    <row r="19" spans="2:78" x14ac:dyDescent="0.35">
      <c r="B19" s="27" t="s">
        <v>38</v>
      </c>
      <c r="C19" s="28"/>
      <c r="D19" s="29"/>
      <c r="E19" s="28"/>
      <c r="F19" s="29"/>
      <c r="H19" s="27" t="s">
        <v>39</v>
      </c>
      <c r="I19" s="28"/>
      <c r="J19" s="29"/>
      <c r="K19" s="28"/>
      <c r="L19" s="29"/>
      <c r="N19" s="27" t="s">
        <v>40</v>
      </c>
      <c r="O19" s="28"/>
      <c r="P19" s="29"/>
      <c r="Q19" s="28"/>
      <c r="R19" s="29"/>
      <c r="T19" s="27" t="s">
        <v>41</v>
      </c>
      <c r="U19" s="28"/>
      <c r="V19" s="29"/>
      <c r="W19" s="28"/>
      <c r="X19" s="29"/>
      <c r="Z19" s="27" t="s">
        <v>42</v>
      </c>
      <c r="AA19" s="28"/>
      <c r="AB19" s="29"/>
      <c r="AC19" s="28"/>
      <c r="AD19" s="29"/>
      <c r="AF19" s="27" t="s">
        <v>43</v>
      </c>
      <c r="AG19" s="28"/>
      <c r="AH19" s="29"/>
      <c r="AI19" s="28"/>
      <c r="AJ19" s="29"/>
      <c r="AL19" s="27" t="s">
        <v>44</v>
      </c>
      <c r="AM19" s="28"/>
      <c r="AN19" s="29"/>
      <c r="AO19" s="28"/>
      <c r="AP19" s="29"/>
      <c r="AR19" s="27" t="s">
        <v>45</v>
      </c>
      <c r="AS19" s="28"/>
      <c r="AT19" s="29"/>
      <c r="AU19" s="28"/>
      <c r="AV19" s="29"/>
      <c r="AX19" s="27" t="s">
        <v>46</v>
      </c>
      <c r="AY19" s="28"/>
      <c r="AZ19" s="29"/>
      <c r="BA19" s="28"/>
      <c r="BB19" s="29"/>
      <c r="BD19" s="27" t="s">
        <v>47</v>
      </c>
      <c r="BE19" s="28"/>
      <c r="BF19" s="29"/>
      <c r="BG19" s="28"/>
      <c r="BH19" s="29"/>
      <c r="BJ19" s="27" t="s">
        <v>48</v>
      </c>
      <c r="BK19" s="28"/>
      <c r="BL19" s="29"/>
      <c r="BM19" s="28"/>
      <c r="BN19" s="29"/>
      <c r="BP19" s="27" t="s">
        <v>49</v>
      </c>
      <c r="BQ19" s="28"/>
      <c r="BR19" s="29"/>
      <c r="BS19" s="28"/>
      <c r="BT19" s="29"/>
      <c r="BV19" s="27" t="s">
        <v>50</v>
      </c>
      <c r="BW19" s="28"/>
      <c r="BX19" s="29"/>
      <c r="BY19" s="28"/>
      <c r="BZ19" s="29"/>
    </row>
    <row r="20" spans="2:78" x14ac:dyDescent="0.35">
      <c r="B20" s="16" t="s">
        <v>21</v>
      </c>
      <c r="C20" s="30" t="s">
        <v>2</v>
      </c>
      <c r="D20" s="31"/>
      <c r="E20" s="30" t="s">
        <v>3</v>
      </c>
      <c r="F20" s="31"/>
      <c r="H20" s="17" t="s">
        <v>9</v>
      </c>
      <c r="I20" s="30" t="s">
        <v>2</v>
      </c>
      <c r="J20" s="31"/>
      <c r="K20" s="30" t="s">
        <v>3</v>
      </c>
      <c r="L20" s="31"/>
      <c r="N20" s="17" t="s">
        <v>9</v>
      </c>
      <c r="O20" s="30" t="s">
        <v>2</v>
      </c>
      <c r="P20" s="31"/>
      <c r="Q20" s="30" t="s">
        <v>3</v>
      </c>
      <c r="R20" s="31"/>
      <c r="T20" s="17" t="s">
        <v>9</v>
      </c>
      <c r="U20" s="30" t="s">
        <v>2</v>
      </c>
      <c r="V20" s="31"/>
      <c r="W20" s="30" t="s">
        <v>3</v>
      </c>
      <c r="X20" s="31"/>
      <c r="Z20" s="17" t="s">
        <v>9</v>
      </c>
      <c r="AA20" s="30" t="s">
        <v>2</v>
      </c>
      <c r="AB20" s="31"/>
      <c r="AC20" s="30" t="s">
        <v>3</v>
      </c>
      <c r="AD20" s="31"/>
      <c r="AF20" s="17" t="s">
        <v>51</v>
      </c>
      <c r="AG20" s="30" t="s">
        <v>2</v>
      </c>
      <c r="AH20" s="31"/>
      <c r="AI20" s="30" t="s">
        <v>3</v>
      </c>
      <c r="AJ20" s="31"/>
      <c r="AL20" s="16" t="s">
        <v>52</v>
      </c>
      <c r="AM20" s="30" t="s">
        <v>2</v>
      </c>
      <c r="AN20" s="31"/>
      <c r="AO20" s="30" t="s">
        <v>3</v>
      </c>
      <c r="AP20" s="31"/>
      <c r="AR20" s="16" t="s">
        <v>53</v>
      </c>
      <c r="AS20" s="30" t="s">
        <v>2</v>
      </c>
      <c r="AT20" s="31"/>
      <c r="AU20" s="30" t="s">
        <v>3</v>
      </c>
      <c r="AV20" s="31"/>
      <c r="AX20" s="17" t="s">
        <v>9</v>
      </c>
      <c r="AY20" s="30" t="s">
        <v>2</v>
      </c>
      <c r="AZ20" s="31"/>
      <c r="BA20" s="30" t="s">
        <v>3</v>
      </c>
      <c r="BB20" s="31"/>
      <c r="BD20" s="16" t="s">
        <v>54</v>
      </c>
      <c r="BE20" s="30" t="s">
        <v>2</v>
      </c>
      <c r="BF20" s="31"/>
      <c r="BG20" s="30" t="s">
        <v>3</v>
      </c>
      <c r="BH20" s="31"/>
      <c r="BJ20" s="16" t="s">
        <v>8</v>
      </c>
      <c r="BK20" s="30" t="s">
        <v>2</v>
      </c>
      <c r="BL20" s="31"/>
      <c r="BM20" s="30" t="s">
        <v>3</v>
      </c>
      <c r="BN20" s="31"/>
      <c r="BP20" s="16" t="s">
        <v>8</v>
      </c>
      <c r="BQ20" s="30" t="s">
        <v>2</v>
      </c>
      <c r="BR20" s="31"/>
      <c r="BS20" s="30" t="s">
        <v>3</v>
      </c>
      <c r="BT20" s="31"/>
      <c r="BV20" s="16" t="s">
        <v>8</v>
      </c>
      <c r="BW20" s="30" t="s">
        <v>2</v>
      </c>
      <c r="BX20" s="31"/>
      <c r="BY20" s="30" t="s">
        <v>3</v>
      </c>
      <c r="BZ20" s="31"/>
    </row>
    <row r="21" spans="2:78" x14ac:dyDescent="0.35">
      <c r="B21" s="11" t="s">
        <v>5</v>
      </c>
      <c r="C21" s="14" t="s">
        <v>24</v>
      </c>
      <c r="D21" s="15" t="s">
        <v>25</v>
      </c>
      <c r="E21" s="14" t="s">
        <v>26</v>
      </c>
      <c r="F21" s="15" t="s">
        <v>27</v>
      </c>
      <c r="H21" s="11" t="s">
        <v>5</v>
      </c>
      <c r="I21" s="14" t="s">
        <v>24</v>
      </c>
      <c r="J21" s="15" t="s">
        <v>25</v>
      </c>
      <c r="K21" s="14" t="s">
        <v>26</v>
      </c>
      <c r="L21" s="15" t="s">
        <v>27</v>
      </c>
      <c r="N21" s="11" t="s">
        <v>5</v>
      </c>
      <c r="O21" s="14" t="s">
        <v>24</v>
      </c>
      <c r="P21" s="15" t="s">
        <v>25</v>
      </c>
      <c r="Q21" s="14" t="s">
        <v>26</v>
      </c>
      <c r="R21" s="15" t="s">
        <v>27</v>
      </c>
      <c r="T21" s="11" t="s">
        <v>5</v>
      </c>
      <c r="U21" s="14" t="s">
        <v>24</v>
      </c>
      <c r="V21" s="15" t="s">
        <v>25</v>
      </c>
      <c r="W21" s="14" t="s">
        <v>26</v>
      </c>
      <c r="X21" s="15" t="s">
        <v>27</v>
      </c>
      <c r="Z21" s="11" t="s">
        <v>5</v>
      </c>
      <c r="AA21" s="14" t="s">
        <v>24</v>
      </c>
      <c r="AB21" s="15" t="s">
        <v>25</v>
      </c>
      <c r="AC21" s="14" t="s">
        <v>26</v>
      </c>
      <c r="AD21" s="15" t="s">
        <v>27</v>
      </c>
      <c r="AF21" s="11" t="s">
        <v>5</v>
      </c>
      <c r="AG21" s="14" t="s">
        <v>24</v>
      </c>
      <c r="AH21" s="15" t="s">
        <v>25</v>
      </c>
      <c r="AI21" s="14" t="s">
        <v>26</v>
      </c>
      <c r="AJ21" s="15" t="s">
        <v>27</v>
      </c>
      <c r="AL21" s="11" t="s">
        <v>5</v>
      </c>
      <c r="AM21" s="14" t="s">
        <v>24</v>
      </c>
      <c r="AN21" s="15" t="s">
        <v>25</v>
      </c>
      <c r="AO21" s="14" t="s">
        <v>26</v>
      </c>
      <c r="AP21" s="15" t="s">
        <v>27</v>
      </c>
      <c r="AR21" s="11" t="s">
        <v>5</v>
      </c>
      <c r="AS21" s="14" t="s">
        <v>24</v>
      </c>
      <c r="AT21" s="15" t="s">
        <v>25</v>
      </c>
      <c r="AU21" s="14" t="s">
        <v>26</v>
      </c>
      <c r="AV21" s="15" t="s">
        <v>27</v>
      </c>
      <c r="AX21" s="11" t="s">
        <v>5</v>
      </c>
      <c r="AY21" s="14" t="s">
        <v>24</v>
      </c>
      <c r="AZ21" s="15" t="s">
        <v>25</v>
      </c>
      <c r="BA21" s="14" t="s">
        <v>26</v>
      </c>
      <c r="BB21" s="15" t="s">
        <v>27</v>
      </c>
      <c r="BD21" s="11" t="s">
        <v>5</v>
      </c>
      <c r="BE21" s="14" t="s">
        <v>24</v>
      </c>
      <c r="BF21" s="15" t="s">
        <v>25</v>
      </c>
      <c r="BG21" s="14" t="s">
        <v>26</v>
      </c>
      <c r="BH21" s="15" t="s">
        <v>27</v>
      </c>
      <c r="BJ21" s="11" t="s">
        <v>5</v>
      </c>
      <c r="BK21" s="14" t="s">
        <v>24</v>
      </c>
      <c r="BL21" s="15" t="s">
        <v>25</v>
      </c>
      <c r="BM21" s="14" t="s">
        <v>26</v>
      </c>
      <c r="BN21" s="15" t="s">
        <v>27</v>
      </c>
      <c r="BP21" s="11" t="s">
        <v>5</v>
      </c>
      <c r="BQ21" s="14" t="s">
        <v>24</v>
      </c>
      <c r="BR21" s="15" t="s">
        <v>25</v>
      </c>
      <c r="BS21" s="14" t="s">
        <v>26</v>
      </c>
      <c r="BT21" s="15" t="s">
        <v>27</v>
      </c>
      <c r="BV21" s="11" t="s">
        <v>5</v>
      </c>
      <c r="BW21" s="14" t="s">
        <v>24</v>
      </c>
      <c r="BX21" s="15" t="s">
        <v>25</v>
      </c>
      <c r="BY21" s="14" t="s">
        <v>26</v>
      </c>
      <c r="BZ21" s="15" t="s">
        <v>27</v>
      </c>
    </row>
    <row r="22" spans="2:78" x14ac:dyDescent="0.35">
      <c r="B22" s="5" t="s">
        <v>6</v>
      </c>
      <c r="C22" s="10">
        <v>85</v>
      </c>
      <c r="D22" s="9">
        <v>58</v>
      </c>
      <c r="E22" s="10">
        <v>59.441000000000003</v>
      </c>
      <c r="F22" s="9">
        <v>40.558999999999997</v>
      </c>
      <c r="H22" s="5" t="s">
        <v>6</v>
      </c>
      <c r="I22" s="10">
        <v>51</v>
      </c>
      <c r="J22" s="9">
        <v>92</v>
      </c>
      <c r="K22" s="10">
        <v>35.664000000000001</v>
      </c>
      <c r="L22" s="9">
        <v>64.335999999999999</v>
      </c>
      <c r="N22" s="5" t="s">
        <v>6</v>
      </c>
      <c r="O22" s="10">
        <v>48</v>
      </c>
      <c r="P22" s="9">
        <v>95</v>
      </c>
      <c r="Q22" s="10">
        <v>33.566000000000003</v>
      </c>
      <c r="R22" s="9">
        <v>66.433999999999997</v>
      </c>
      <c r="T22" s="5" t="s">
        <v>6</v>
      </c>
      <c r="U22" s="10">
        <v>15</v>
      </c>
      <c r="V22" s="9">
        <v>128</v>
      </c>
      <c r="W22" s="10">
        <v>10.49</v>
      </c>
      <c r="X22" s="9">
        <v>89.51</v>
      </c>
      <c r="Z22" s="5" t="s">
        <v>6</v>
      </c>
      <c r="AA22" s="10">
        <v>19</v>
      </c>
      <c r="AB22" s="9">
        <v>124</v>
      </c>
      <c r="AC22" s="10">
        <v>13.287000000000001</v>
      </c>
      <c r="AD22" s="9">
        <v>86.712999999999994</v>
      </c>
      <c r="AF22" s="5" t="s">
        <v>6</v>
      </c>
      <c r="AG22" s="10">
        <v>36</v>
      </c>
      <c r="AH22" s="9">
        <v>107</v>
      </c>
      <c r="AI22" s="10">
        <v>25.175000000000001</v>
      </c>
      <c r="AJ22" s="9">
        <v>74.825000000000003</v>
      </c>
      <c r="AL22" s="5" t="s">
        <v>6</v>
      </c>
      <c r="AM22" s="10">
        <v>15</v>
      </c>
      <c r="AN22" s="9">
        <v>128</v>
      </c>
      <c r="AO22" s="10">
        <v>10.49</v>
      </c>
      <c r="AP22" s="9">
        <v>89.51</v>
      </c>
      <c r="AR22" s="5" t="s">
        <v>6</v>
      </c>
      <c r="AS22" s="10">
        <v>29</v>
      </c>
      <c r="AT22" s="9">
        <v>114</v>
      </c>
      <c r="AU22" s="10">
        <v>20.28</v>
      </c>
      <c r="AV22" s="9">
        <v>79.72</v>
      </c>
      <c r="AX22" s="5" t="s">
        <v>6</v>
      </c>
      <c r="AY22" s="10">
        <v>25</v>
      </c>
      <c r="AZ22" s="9">
        <v>118</v>
      </c>
      <c r="BA22" s="10">
        <v>17.483000000000001</v>
      </c>
      <c r="BB22" s="9">
        <v>82.516999999999996</v>
      </c>
      <c r="BD22" s="5" t="s">
        <v>6</v>
      </c>
      <c r="BE22" s="10">
        <v>34</v>
      </c>
      <c r="BF22" s="9">
        <v>107</v>
      </c>
      <c r="BG22" s="10">
        <v>24.113</v>
      </c>
      <c r="BH22" s="9">
        <v>75.887</v>
      </c>
      <c r="BJ22" s="5" t="s">
        <v>162</v>
      </c>
      <c r="BK22" s="10">
        <v>111</v>
      </c>
      <c r="BL22" s="9">
        <v>230</v>
      </c>
      <c r="BM22" s="10">
        <v>32.551000000000002</v>
      </c>
      <c r="BN22" s="9">
        <v>67.448999999999998</v>
      </c>
      <c r="BP22" s="5" t="s">
        <v>162</v>
      </c>
      <c r="BQ22" s="10">
        <v>120</v>
      </c>
      <c r="BR22" s="9">
        <v>221</v>
      </c>
      <c r="BS22" s="10">
        <v>35.191000000000003</v>
      </c>
      <c r="BT22" s="9">
        <v>64.808999999999997</v>
      </c>
      <c r="BV22" s="5" t="s">
        <v>162</v>
      </c>
      <c r="BW22" s="10">
        <v>39</v>
      </c>
      <c r="BX22" s="9">
        <v>302</v>
      </c>
      <c r="BY22" s="10">
        <v>11.436999999999999</v>
      </c>
      <c r="BZ22" s="9">
        <v>88.563000000000002</v>
      </c>
    </row>
    <row r="23" spans="2:78" x14ac:dyDescent="0.35">
      <c r="B23" s="5" t="s">
        <v>164</v>
      </c>
      <c r="C23" s="10">
        <v>19</v>
      </c>
      <c r="D23" s="9">
        <v>22</v>
      </c>
      <c r="E23" s="10">
        <v>46.341000000000001</v>
      </c>
      <c r="F23" s="9">
        <v>53.658999999999999</v>
      </c>
      <c r="H23" s="5" t="s">
        <v>164</v>
      </c>
      <c r="I23" s="10">
        <v>16</v>
      </c>
      <c r="J23" s="9">
        <v>25</v>
      </c>
      <c r="K23" s="10">
        <v>39.024000000000001</v>
      </c>
      <c r="L23" s="9">
        <v>60.975999999999999</v>
      </c>
      <c r="N23" s="5" t="s">
        <v>164</v>
      </c>
      <c r="O23" s="10">
        <v>21</v>
      </c>
      <c r="P23" s="9">
        <v>20</v>
      </c>
      <c r="Q23" s="10">
        <v>51.22</v>
      </c>
      <c r="R23" s="9">
        <v>48.78</v>
      </c>
      <c r="T23" s="5" t="s">
        <v>164</v>
      </c>
      <c r="U23" s="10">
        <v>7</v>
      </c>
      <c r="V23" s="9">
        <v>34</v>
      </c>
      <c r="W23" s="10">
        <v>17.073</v>
      </c>
      <c r="X23" s="9">
        <v>82.927000000000007</v>
      </c>
      <c r="Z23" s="5" t="s">
        <v>164</v>
      </c>
      <c r="AA23" s="10">
        <v>5</v>
      </c>
      <c r="AB23" s="9">
        <v>36</v>
      </c>
      <c r="AC23" s="10">
        <v>12.195</v>
      </c>
      <c r="AD23" s="9">
        <v>87.805000000000007</v>
      </c>
      <c r="AF23" s="5" t="s">
        <v>164</v>
      </c>
      <c r="AG23" s="10">
        <v>11</v>
      </c>
      <c r="AH23" s="9">
        <v>30</v>
      </c>
      <c r="AI23" s="10">
        <v>26.829000000000001</v>
      </c>
      <c r="AJ23" s="9">
        <v>73.171000000000006</v>
      </c>
      <c r="AL23" s="5" t="s">
        <v>164</v>
      </c>
      <c r="AM23" s="10">
        <v>2</v>
      </c>
      <c r="AN23" s="9">
        <v>39</v>
      </c>
      <c r="AO23" s="10">
        <v>4.8780000000000001</v>
      </c>
      <c r="AP23" s="9">
        <v>95.122</v>
      </c>
      <c r="AR23" s="5" t="s">
        <v>164</v>
      </c>
      <c r="AS23" s="10">
        <v>9</v>
      </c>
      <c r="AT23" s="9">
        <v>32</v>
      </c>
      <c r="AU23" s="10">
        <v>21.951000000000001</v>
      </c>
      <c r="AV23" s="9">
        <v>78.049000000000007</v>
      </c>
      <c r="AX23" s="5" t="s">
        <v>164</v>
      </c>
      <c r="AY23" s="10">
        <v>11</v>
      </c>
      <c r="AZ23" s="9">
        <v>30</v>
      </c>
      <c r="BA23" s="10">
        <v>26.829000000000001</v>
      </c>
      <c r="BB23" s="9">
        <v>73.171000000000006</v>
      </c>
      <c r="BD23" s="5" t="s">
        <v>164</v>
      </c>
      <c r="BE23" s="10">
        <v>12</v>
      </c>
      <c r="BF23" s="9">
        <v>29</v>
      </c>
      <c r="BG23" s="10">
        <v>29.268000000000001</v>
      </c>
      <c r="BH23" s="9">
        <v>70.731999999999999</v>
      </c>
      <c r="BI23">
        <f>SUM(BK23:BL23)</f>
        <v>341</v>
      </c>
      <c r="BJ23" s="4" t="s">
        <v>4</v>
      </c>
      <c r="BK23" s="13">
        <v>111</v>
      </c>
      <c r="BL23" s="12">
        <v>230</v>
      </c>
      <c r="BM23" s="13"/>
      <c r="BN23" s="12"/>
      <c r="BP23" s="4" t="s">
        <v>4</v>
      </c>
      <c r="BQ23" s="13">
        <v>120</v>
      </c>
      <c r="BR23" s="12">
        <v>221</v>
      </c>
      <c r="BS23" s="13"/>
      <c r="BT23" s="12"/>
      <c r="BV23" s="4" t="s">
        <v>4</v>
      </c>
      <c r="BW23" s="13">
        <v>39</v>
      </c>
      <c r="BX23" s="12">
        <v>302</v>
      </c>
      <c r="BY23" s="13"/>
      <c r="BZ23" s="12"/>
    </row>
    <row r="24" spans="2:78" x14ac:dyDescent="0.35">
      <c r="B24" s="5" t="s">
        <v>7</v>
      </c>
      <c r="C24" s="10">
        <v>7</v>
      </c>
      <c r="D24" s="9">
        <v>5</v>
      </c>
      <c r="E24" s="10">
        <v>58.332999999999998</v>
      </c>
      <c r="F24" s="9">
        <v>41.667000000000002</v>
      </c>
      <c r="H24" s="5" t="s">
        <v>7</v>
      </c>
      <c r="I24" s="10">
        <v>6</v>
      </c>
      <c r="J24" s="9">
        <v>6</v>
      </c>
      <c r="K24" s="10">
        <v>50</v>
      </c>
      <c r="L24" s="9">
        <v>50</v>
      </c>
      <c r="N24" s="5" t="s">
        <v>7</v>
      </c>
      <c r="O24" s="10">
        <v>6</v>
      </c>
      <c r="P24" s="9">
        <v>6</v>
      </c>
      <c r="Q24" s="10">
        <v>50</v>
      </c>
      <c r="R24" s="9">
        <v>50</v>
      </c>
      <c r="T24" s="5" t="s">
        <v>7</v>
      </c>
      <c r="U24" s="10">
        <v>5</v>
      </c>
      <c r="V24" s="9">
        <v>7</v>
      </c>
      <c r="W24" s="10">
        <v>41.667000000000002</v>
      </c>
      <c r="X24" s="9">
        <v>58.332999999999998</v>
      </c>
      <c r="Z24" s="5" t="s">
        <v>7</v>
      </c>
      <c r="AA24" s="10">
        <v>3</v>
      </c>
      <c r="AB24" s="9">
        <v>9</v>
      </c>
      <c r="AC24" s="10">
        <v>25</v>
      </c>
      <c r="AD24" s="9">
        <v>75</v>
      </c>
      <c r="AF24" s="5" t="s">
        <v>7</v>
      </c>
      <c r="AG24" s="10">
        <v>3</v>
      </c>
      <c r="AH24" s="9">
        <v>9</v>
      </c>
      <c r="AI24" s="10">
        <v>25</v>
      </c>
      <c r="AJ24" s="9">
        <v>75</v>
      </c>
      <c r="AL24" s="5" t="s">
        <v>7</v>
      </c>
      <c r="AM24" s="10">
        <v>1</v>
      </c>
      <c r="AN24" s="9">
        <v>11</v>
      </c>
      <c r="AO24" s="10">
        <v>8.3330000000000002</v>
      </c>
      <c r="AP24" s="9">
        <v>91.667000000000002</v>
      </c>
      <c r="AR24" s="5" t="s">
        <v>7</v>
      </c>
      <c r="AS24" s="10">
        <v>5</v>
      </c>
      <c r="AT24" s="9">
        <v>7</v>
      </c>
      <c r="AU24" s="10">
        <v>41.667000000000002</v>
      </c>
      <c r="AV24" s="9">
        <v>58.332999999999998</v>
      </c>
      <c r="AX24" s="5" t="s">
        <v>7</v>
      </c>
      <c r="AY24" s="10">
        <v>1</v>
      </c>
      <c r="AZ24" s="9">
        <v>11</v>
      </c>
      <c r="BA24" s="10">
        <v>8.3330000000000002</v>
      </c>
      <c r="BB24" s="9">
        <v>91.667000000000002</v>
      </c>
      <c r="BD24" s="5" t="s">
        <v>7</v>
      </c>
      <c r="BE24" s="10">
        <v>3</v>
      </c>
      <c r="BF24" s="9">
        <v>9</v>
      </c>
      <c r="BG24" s="10">
        <v>25</v>
      </c>
      <c r="BH24" s="9">
        <v>75</v>
      </c>
    </row>
    <row r="25" spans="2:78" x14ac:dyDescent="0.35">
      <c r="B25" s="5" t="s">
        <v>162</v>
      </c>
      <c r="C25" s="10">
        <v>184</v>
      </c>
      <c r="D25" s="9">
        <v>157</v>
      </c>
      <c r="E25" s="10">
        <v>53.959000000000003</v>
      </c>
      <c r="F25" s="9">
        <v>46.040999999999997</v>
      </c>
      <c r="H25" s="5" t="s">
        <v>162</v>
      </c>
      <c r="I25" s="10">
        <v>15</v>
      </c>
      <c r="J25" s="9">
        <v>326</v>
      </c>
      <c r="K25" s="10">
        <v>4.399</v>
      </c>
      <c r="L25" s="9">
        <v>95.600999999999999</v>
      </c>
      <c r="N25" s="5" t="s">
        <v>162</v>
      </c>
      <c r="O25" s="10">
        <v>29</v>
      </c>
      <c r="P25" s="9">
        <v>312</v>
      </c>
      <c r="Q25" s="10">
        <v>8.5039999999999996</v>
      </c>
      <c r="R25" s="9">
        <v>91.495999999999995</v>
      </c>
      <c r="T25" s="5" t="s">
        <v>162</v>
      </c>
      <c r="U25" s="10">
        <v>3</v>
      </c>
      <c r="V25" s="9">
        <v>338</v>
      </c>
      <c r="W25" s="10">
        <v>0.88</v>
      </c>
      <c r="X25" s="9">
        <v>99.12</v>
      </c>
      <c r="Z25" s="5" t="s">
        <v>162</v>
      </c>
      <c r="AA25" s="10">
        <v>135</v>
      </c>
      <c r="AB25" s="9">
        <v>206</v>
      </c>
      <c r="AC25" s="10">
        <v>39.588999999999999</v>
      </c>
      <c r="AD25" s="9">
        <v>60.411000000000001</v>
      </c>
      <c r="AF25" s="5" t="s">
        <v>162</v>
      </c>
      <c r="AG25" s="10">
        <v>42</v>
      </c>
      <c r="AH25" s="9">
        <v>299</v>
      </c>
      <c r="AI25" s="10">
        <v>12.317</v>
      </c>
      <c r="AJ25" s="9">
        <v>87.683000000000007</v>
      </c>
      <c r="AL25" s="5" t="s">
        <v>162</v>
      </c>
      <c r="AM25" s="10">
        <v>18</v>
      </c>
      <c r="AN25" s="9">
        <v>323</v>
      </c>
      <c r="AO25" s="10">
        <v>5.2789999999999999</v>
      </c>
      <c r="AP25" s="9">
        <v>94.721000000000004</v>
      </c>
      <c r="AR25" s="5" t="s">
        <v>162</v>
      </c>
      <c r="AS25" s="10">
        <v>92</v>
      </c>
      <c r="AT25" s="9">
        <v>249</v>
      </c>
      <c r="AU25" s="10">
        <v>26.978999999999999</v>
      </c>
      <c r="AV25" s="9">
        <v>73.021000000000001</v>
      </c>
      <c r="AX25" s="5" t="s">
        <v>162</v>
      </c>
      <c r="AY25" s="10">
        <v>185</v>
      </c>
      <c r="AZ25" s="9">
        <v>157</v>
      </c>
      <c r="BA25" s="10">
        <v>54.094000000000001</v>
      </c>
      <c r="BB25" s="9">
        <v>45.905999999999999</v>
      </c>
      <c r="BD25" s="5" t="s">
        <v>162</v>
      </c>
      <c r="BE25" s="10">
        <v>66</v>
      </c>
      <c r="BF25" s="9">
        <v>269</v>
      </c>
      <c r="BG25" s="10">
        <v>19.701000000000001</v>
      </c>
      <c r="BH25" s="9">
        <v>80.299000000000007</v>
      </c>
    </row>
    <row r="26" spans="2:78" x14ac:dyDescent="0.35">
      <c r="B26" s="4" t="s">
        <v>4</v>
      </c>
      <c r="C26" s="13">
        <v>295</v>
      </c>
      <c r="D26" s="12">
        <v>242</v>
      </c>
      <c r="E26" s="13"/>
      <c r="F26" s="12"/>
      <c r="H26" s="4" t="s">
        <v>4</v>
      </c>
      <c r="I26" s="13">
        <v>88</v>
      </c>
      <c r="J26" s="12">
        <v>449</v>
      </c>
      <c r="K26" s="13"/>
      <c r="L26" s="12"/>
      <c r="N26" s="4" t="s">
        <v>4</v>
      </c>
      <c r="O26" s="13">
        <v>104</v>
      </c>
      <c r="P26" s="12">
        <v>433</v>
      </c>
      <c r="Q26" s="13"/>
      <c r="R26" s="12"/>
      <c r="T26" s="4" t="s">
        <v>4</v>
      </c>
      <c r="U26" s="13">
        <v>30</v>
      </c>
      <c r="V26" s="12">
        <v>507</v>
      </c>
      <c r="W26" s="13"/>
      <c r="X26" s="12"/>
      <c r="Z26" s="4" t="s">
        <v>4</v>
      </c>
      <c r="AA26" s="13">
        <v>162</v>
      </c>
      <c r="AB26" s="12">
        <v>375</v>
      </c>
      <c r="AC26" s="13"/>
      <c r="AD26" s="12"/>
      <c r="AF26" s="4" t="s">
        <v>4</v>
      </c>
      <c r="AG26" s="13">
        <v>92</v>
      </c>
      <c r="AH26" s="12">
        <v>445</v>
      </c>
      <c r="AI26" s="13"/>
      <c r="AJ26" s="12"/>
      <c r="AL26" s="4" t="s">
        <v>4</v>
      </c>
      <c r="AM26" s="13">
        <v>36</v>
      </c>
      <c r="AN26" s="12">
        <v>501</v>
      </c>
      <c r="AO26" s="13"/>
      <c r="AP26" s="12"/>
      <c r="AR26" s="4" t="s">
        <v>4</v>
      </c>
      <c r="AS26" s="13">
        <v>135</v>
      </c>
      <c r="AT26" s="12">
        <v>402</v>
      </c>
      <c r="AU26" s="13"/>
      <c r="AV26" s="12"/>
      <c r="AX26" s="4" t="s">
        <v>4</v>
      </c>
      <c r="AY26" s="13">
        <v>222</v>
      </c>
      <c r="AZ26" s="12">
        <v>316</v>
      </c>
      <c r="BA26" s="13"/>
      <c r="BB26" s="12"/>
      <c r="BD26" s="4" t="s">
        <v>4</v>
      </c>
      <c r="BE26" s="13">
        <v>115</v>
      </c>
      <c r="BF26" s="12">
        <v>414</v>
      </c>
      <c r="BG26" s="13"/>
      <c r="BH26" s="12"/>
    </row>
  </sheetData>
  <mergeCells count="39">
    <mergeCell ref="BV19:BZ19"/>
    <mergeCell ref="BW20:BX20"/>
    <mergeCell ref="BY20:BZ20"/>
    <mergeCell ref="BD19:BH19"/>
    <mergeCell ref="BE20:BF20"/>
    <mergeCell ref="BG20:BH20"/>
    <mergeCell ref="BJ19:BN19"/>
    <mergeCell ref="BK20:BL20"/>
    <mergeCell ref="BM20:BN20"/>
    <mergeCell ref="BP19:BT19"/>
    <mergeCell ref="BQ20:BR20"/>
    <mergeCell ref="BS20:BT20"/>
    <mergeCell ref="AL19:AP19"/>
    <mergeCell ref="AM20:AN20"/>
    <mergeCell ref="AO20:AP20"/>
    <mergeCell ref="AR19:AV19"/>
    <mergeCell ref="AS20:AT20"/>
    <mergeCell ref="AU20:AV20"/>
    <mergeCell ref="AX19:BB19"/>
    <mergeCell ref="AY20:AZ20"/>
    <mergeCell ref="BA20:BB20"/>
    <mergeCell ref="T19:X19"/>
    <mergeCell ref="U20:V20"/>
    <mergeCell ref="W20:X20"/>
    <mergeCell ref="Z19:AD19"/>
    <mergeCell ref="AA20:AB20"/>
    <mergeCell ref="AC20:AD20"/>
    <mergeCell ref="AF19:AJ19"/>
    <mergeCell ref="AG20:AH20"/>
    <mergeCell ref="AI20:AJ20"/>
    <mergeCell ref="B19:F19"/>
    <mergeCell ref="C20:D20"/>
    <mergeCell ref="E20:F20"/>
    <mergeCell ref="H19:L19"/>
    <mergeCell ref="I20:J20"/>
    <mergeCell ref="K20:L20"/>
    <mergeCell ref="N19:R19"/>
    <mergeCell ref="O20:P20"/>
    <mergeCell ref="Q20:R20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D18"/>
  <sheetViews>
    <sheetView zoomScale="44" zoomScaleNormal="44" workbookViewId="0">
      <selection activeCell="D2" sqref="B2:D2"/>
    </sheetView>
  </sheetViews>
  <sheetFormatPr defaultColWidth="11.453125" defaultRowHeight="14.5" x14ac:dyDescent="0.35"/>
  <cols>
    <col min="2" max="2" width="40.54296875" bestFit="1" customWidth="1"/>
    <col min="10" max="10" width="5.453125" customWidth="1"/>
    <col min="11" max="11" width="41.26953125" customWidth="1"/>
  </cols>
  <sheetData>
    <row r="1" spans="1:30" x14ac:dyDescent="0.35">
      <c r="A1" s="1" t="s">
        <v>55</v>
      </c>
    </row>
    <row r="2" spans="1:30" x14ac:dyDescent="0.35">
      <c r="A2" s="18" t="str">
        <f>HYPERLINK("#'Contents'!A1", "Contents")</f>
        <v>Contents</v>
      </c>
    </row>
    <row r="4" spans="1:30" x14ac:dyDescent="0.35">
      <c r="B4" s="3" t="s">
        <v>2</v>
      </c>
      <c r="C4" s="2" t="s">
        <v>24</v>
      </c>
      <c r="D4" s="2" t="s">
        <v>25</v>
      </c>
      <c r="E4" s="6" t="s">
        <v>4</v>
      </c>
      <c r="G4" s="3" t="s">
        <v>3</v>
      </c>
      <c r="H4" s="2" t="s">
        <v>24</v>
      </c>
      <c r="I4" s="6" t="s">
        <v>25</v>
      </c>
    </row>
    <row r="5" spans="1:30" x14ac:dyDescent="0.35">
      <c r="B5" s="5" t="s">
        <v>56</v>
      </c>
      <c r="C5" s="10">
        <v>264</v>
      </c>
      <c r="D5" s="10">
        <v>282</v>
      </c>
      <c r="E5" s="9">
        <v>546</v>
      </c>
      <c r="G5" s="5" t="s">
        <v>56</v>
      </c>
      <c r="H5" s="10">
        <v>48.351999999999997</v>
      </c>
      <c r="I5" s="9">
        <v>51.648000000000003</v>
      </c>
      <c r="J5" s="25"/>
    </row>
    <row r="6" spans="1:30" x14ac:dyDescent="0.35">
      <c r="B6" s="5" t="s">
        <v>57</v>
      </c>
      <c r="C6" s="10">
        <v>305</v>
      </c>
      <c r="D6" s="10">
        <v>241</v>
      </c>
      <c r="E6" s="9">
        <v>546</v>
      </c>
      <c r="G6" s="5" t="s">
        <v>57</v>
      </c>
      <c r="H6" s="10">
        <v>55.860999999999997</v>
      </c>
      <c r="I6" s="9">
        <v>44.139000000000003</v>
      </c>
    </row>
    <row r="7" spans="1:30" x14ac:dyDescent="0.35">
      <c r="B7" s="5" t="s">
        <v>58</v>
      </c>
      <c r="C7" s="10">
        <v>94</v>
      </c>
      <c r="D7" s="10">
        <v>452</v>
      </c>
      <c r="E7" s="9">
        <v>546</v>
      </c>
      <c r="G7" s="5" t="s">
        <v>58</v>
      </c>
      <c r="H7" s="10">
        <v>17.216000000000001</v>
      </c>
      <c r="I7" s="9">
        <v>82.784000000000006</v>
      </c>
    </row>
    <row r="8" spans="1:30" x14ac:dyDescent="0.35">
      <c r="B8" s="5" t="s">
        <v>59</v>
      </c>
      <c r="C8" s="10">
        <v>159</v>
      </c>
      <c r="D8" s="10">
        <v>387</v>
      </c>
      <c r="E8" s="9">
        <v>546</v>
      </c>
      <c r="G8" s="5" t="s">
        <v>59</v>
      </c>
      <c r="H8" s="10">
        <v>29.120999999999999</v>
      </c>
      <c r="I8" s="9">
        <v>70.879000000000005</v>
      </c>
    </row>
    <row r="9" spans="1:30" x14ac:dyDescent="0.35">
      <c r="B9" s="19" t="s">
        <v>47</v>
      </c>
      <c r="C9" s="21">
        <v>59</v>
      </c>
      <c r="D9" s="21">
        <v>484</v>
      </c>
      <c r="E9" s="20">
        <v>543</v>
      </c>
      <c r="G9" s="19" t="s">
        <v>47</v>
      </c>
      <c r="H9" s="21">
        <v>10.866</v>
      </c>
      <c r="I9" s="20">
        <v>89.134</v>
      </c>
    </row>
    <row r="11" spans="1:30" x14ac:dyDescent="0.35">
      <c r="B11" s="27" t="s">
        <v>56</v>
      </c>
      <c r="C11" s="28"/>
      <c r="D11" s="29"/>
      <c r="E11" s="28"/>
      <c r="F11" s="29"/>
      <c r="H11" s="27" t="s">
        <v>57</v>
      </c>
      <c r="I11" s="28"/>
      <c r="J11" s="29"/>
      <c r="K11" s="28"/>
      <c r="L11" s="29"/>
      <c r="N11" s="27" t="s">
        <v>58</v>
      </c>
      <c r="O11" s="28"/>
      <c r="P11" s="29"/>
      <c r="Q11" s="28"/>
      <c r="R11" s="29"/>
      <c r="T11" s="27" t="s">
        <v>59</v>
      </c>
      <c r="U11" s="28"/>
      <c r="V11" s="29"/>
      <c r="W11" s="28"/>
      <c r="X11" s="29"/>
      <c r="Z11" s="27" t="s">
        <v>47</v>
      </c>
      <c r="AA11" s="28"/>
      <c r="AB11" s="29"/>
      <c r="AC11" s="28"/>
      <c r="AD11" s="29"/>
    </row>
    <row r="12" spans="1:30" x14ac:dyDescent="0.35">
      <c r="B12" s="17" t="s">
        <v>9</v>
      </c>
      <c r="C12" s="30" t="s">
        <v>2</v>
      </c>
      <c r="D12" s="31"/>
      <c r="E12" s="30" t="s">
        <v>3</v>
      </c>
      <c r="F12" s="31"/>
      <c r="H12" s="16" t="s">
        <v>60</v>
      </c>
      <c r="I12" s="30" t="s">
        <v>2</v>
      </c>
      <c r="J12" s="31"/>
      <c r="K12" s="30" t="s">
        <v>3</v>
      </c>
      <c r="L12" s="31"/>
      <c r="N12" s="17" t="s">
        <v>9</v>
      </c>
      <c r="O12" s="30" t="s">
        <v>2</v>
      </c>
      <c r="P12" s="31"/>
      <c r="Q12" s="30" t="s">
        <v>3</v>
      </c>
      <c r="R12" s="31"/>
      <c r="T12" s="16" t="s">
        <v>36</v>
      </c>
      <c r="U12" s="30" t="s">
        <v>2</v>
      </c>
      <c r="V12" s="31"/>
      <c r="W12" s="30" t="s">
        <v>3</v>
      </c>
      <c r="X12" s="31"/>
      <c r="Z12" s="16" t="s">
        <v>61</v>
      </c>
      <c r="AA12" s="30" t="s">
        <v>2</v>
      </c>
      <c r="AB12" s="31"/>
      <c r="AC12" s="30" t="s">
        <v>3</v>
      </c>
      <c r="AD12" s="31"/>
    </row>
    <row r="13" spans="1:30" x14ac:dyDescent="0.35">
      <c r="B13" s="11" t="s">
        <v>5</v>
      </c>
      <c r="C13" s="14" t="s">
        <v>24</v>
      </c>
      <c r="D13" s="15" t="s">
        <v>25</v>
      </c>
      <c r="E13" s="14" t="s">
        <v>26</v>
      </c>
      <c r="F13" s="15" t="s">
        <v>27</v>
      </c>
      <c r="H13" s="11" t="s">
        <v>5</v>
      </c>
      <c r="I13" s="14" t="s">
        <v>24</v>
      </c>
      <c r="J13" s="15" t="s">
        <v>25</v>
      </c>
      <c r="K13" s="14" t="s">
        <v>26</v>
      </c>
      <c r="L13" s="15" t="s">
        <v>27</v>
      </c>
      <c r="N13" s="11" t="s">
        <v>5</v>
      </c>
      <c r="O13" s="14" t="s">
        <v>24</v>
      </c>
      <c r="P13" s="15" t="s">
        <v>25</v>
      </c>
      <c r="Q13" s="14" t="s">
        <v>26</v>
      </c>
      <c r="R13" s="15" t="s">
        <v>27</v>
      </c>
      <c r="T13" s="11" t="s">
        <v>5</v>
      </c>
      <c r="U13" s="14" t="s">
        <v>24</v>
      </c>
      <c r="V13" s="15" t="s">
        <v>25</v>
      </c>
      <c r="W13" s="14" t="s">
        <v>26</v>
      </c>
      <c r="X13" s="15" t="s">
        <v>27</v>
      </c>
      <c r="Z13" s="11" t="s">
        <v>5</v>
      </c>
      <c r="AA13" s="14" t="s">
        <v>24</v>
      </c>
      <c r="AB13" s="15" t="s">
        <v>25</v>
      </c>
      <c r="AC13" s="14" t="s">
        <v>26</v>
      </c>
      <c r="AD13" s="15" t="s">
        <v>27</v>
      </c>
    </row>
    <row r="14" spans="1:30" x14ac:dyDescent="0.35">
      <c r="B14" s="5" t="s">
        <v>6</v>
      </c>
      <c r="C14" s="10">
        <v>56</v>
      </c>
      <c r="D14" s="9">
        <v>86</v>
      </c>
      <c r="E14" s="10">
        <v>39.436999999999998</v>
      </c>
      <c r="F14" s="9">
        <v>60.563000000000002</v>
      </c>
      <c r="H14" s="5" t="s">
        <v>6</v>
      </c>
      <c r="I14" s="10">
        <v>90</v>
      </c>
      <c r="J14" s="9">
        <v>52</v>
      </c>
      <c r="K14" s="10">
        <v>63.38</v>
      </c>
      <c r="L14" s="9">
        <v>36.619999999999997</v>
      </c>
      <c r="N14" s="5" t="s">
        <v>6</v>
      </c>
      <c r="O14" s="10">
        <v>37</v>
      </c>
      <c r="P14" s="9">
        <v>105</v>
      </c>
      <c r="Q14" s="33">
        <v>26.056000000000001</v>
      </c>
      <c r="R14" s="9">
        <v>73.944000000000003</v>
      </c>
      <c r="T14" s="5" t="s">
        <v>6</v>
      </c>
      <c r="U14" s="10">
        <v>30</v>
      </c>
      <c r="V14" s="9">
        <v>112</v>
      </c>
      <c r="W14" s="10">
        <v>21.126999999999999</v>
      </c>
      <c r="X14" s="9">
        <v>78.873000000000005</v>
      </c>
      <c r="Z14" s="5" t="s">
        <v>6</v>
      </c>
      <c r="AA14" s="10">
        <v>15</v>
      </c>
      <c r="AB14" s="9">
        <v>126</v>
      </c>
      <c r="AC14" s="10">
        <v>10.638</v>
      </c>
      <c r="AD14" s="9">
        <v>89.361999999999995</v>
      </c>
    </row>
    <row r="15" spans="1:30" x14ac:dyDescent="0.35">
      <c r="B15" s="5" t="s">
        <v>164</v>
      </c>
      <c r="C15" s="10">
        <v>11</v>
      </c>
      <c r="D15" s="9">
        <v>30</v>
      </c>
      <c r="E15" s="10">
        <v>26.829000000000001</v>
      </c>
      <c r="F15" s="9">
        <v>73.171000000000006</v>
      </c>
      <c r="H15" s="5" t="s">
        <v>164</v>
      </c>
      <c r="I15" s="10">
        <v>22</v>
      </c>
      <c r="J15" s="9">
        <v>19</v>
      </c>
      <c r="K15" s="10">
        <v>53.658999999999999</v>
      </c>
      <c r="L15" s="9">
        <v>46.341000000000001</v>
      </c>
      <c r="N15" s="5" t="s">
        <v>164</v>
      </c>
      <c r="O15" s="10">
        <v>27</v>
      </c>
      <c r="P15" s="9">
        <v>14</v>
      </c>
      <c r="Q15" s="33">
        <v>65.853999999999999</v>
      </c>
      <c r="R15" s="9">
        <v>34.146000000000001</v>
      </c>
      <c r="T15" s="5" t="s">
        <v>164</v>
      </c>
      <c r="U15" s="10">
        <v>11</v>
      </c>
      <c r="V15" s="9">
        <v>30</v>
      </c>
      <c r="W15" s="10">
        <v>26.829000000000001</v>
      </c>
      <c r="X15" s="9">
        <v>73.171000000000006</v>
      </c>
      <c r="Z15" s="5" t="s">
        <v>164</v>
      </c>
      <c r="AA15" s="10">
        <v>3</v>
      </c>
      <c r="AB15" s="9">
        <v>37</v>
      </c>
      <c r="AC15" s="10">
        <v>7.5</v>
      </c>
      <c r="AD15" s="9">
        <v>92.5</v>
      </c>
    </row>
    <row r="16" spans="1:30" x14ac:dyDescent="0.35">
      <c r="B16" s="5" t="s">
        <v>7</v>
      </c>
      <c r="C16" s="10">
        <v>0</v>
      </c>
      <c r="D16" s="9">
        <v>12</v>
      </c>
      <c r="E16" s="10">
        <v>0</v>
      </c>
      <c r="F16" s="9">
        <v>100</v>
      </c>
      <c r="H16" s="5" t="s">
        <v>7</v>
      </c>
      <c r="I16" s="10">
        <v>7</v>
      </c>
      <c r="J16" s="9">
        <v>5</v>
      </c>
      <c r="K16" s="10">
        <v>58.332999999999998</v>
      </c>
      <c r="L16" s="9">
        <v>41.667000000000002</v>
      </c>
      <c r="N16" s="5" t="s">
        <v>7</v>
      </c>
      <c r="O16" s="10">
        <v>2</v>
      </c>
      <c r="P16" s="9">
        <v>10</v>
      </c>
      <c r="Q16" s="10">
        <v>16.667000000000002</v>
      </c>
      <c r="R16" s="9">
        <v>83.332999999999998</v>
      </c>
      <c r="T16" s="5" t="s">
        <v>7</v>
      </c>
      <c r="U16" s="10">
        <v>6</v>
      </c>
      <c r="V16" s="9">
        <v>6</v>
      </c>
      <c r="W16" s="10">
        <v>50</v>
      </c>
      <c r="X16" s="9">
        <v>50</v>
      </c>
      <c r="Z16" s="5" t="s">
        <v>7</v>
      </c>
      <c r="AA16" s="10">
        <v>3</v>
      </c>
      <c r="AB16" s="9">
        <v>9</v>
      </c>
      <c r="AC16" s="10">
        <v>25</v>
      </c>
      <c r="AD16" s="9">
        <v>75</v>
      </c>
    </row>
    <row r="17" spans="2:30" x14ac:dyDescent="0.35">
      <c r="B17" s="5" t="s">
        <v>162</v>
      </c>
      <c r="C17" s="10">
        <v>196</v>
      </c>
      <c r="D17" s="9">
        <v>154</v>
      </c>
      <c r="E17" s="10">
        <v>56</v>
      </c>
      <c r="F17" s="9">
        <v>44</v>
      </c>
      <c r="G17" s="25"/>
      <c r="H17" s="5" t="s">
        <v>162</v>
      </c>
      <c r="I17" s="10">
        <v>186</v>
      </c>
      <c r="J17" s="9">
        <v>164</v>
      </c>
      <c r="K17" s="10">
        <v>53.143000000000001</v>
      </c>
      <c r="L17" s="9">
        <v>46.856999999999999</v>
      </c>
      <c r="N17" s="5" t="s">
        <v>162</v>
      </c>
      <c r="O17" s="10">
        <v>28</v>
      </c>
      <c r="P17" s="9">
        <v>322</v>
      </c>
      <c r="Q17" s="10">
        <v>8</v>
      </c>
      <c r="R17" s="9">
        <v>92</v>
      </c>
      <c r="T17" s="5" t="s">
        <v>162</v>
      </c>
      <c r="U17" s="10">
        <v>112</v>
      </c>
      <c r="V17" s="9">
        <v>238</v>
      </c>
      <c r="W17" s="10">
        <v>32</v>
      </c>
      <c r="X17" s="9">
        <v>68</v>
      </c>
      <c r="Z17" s="5" t="s">
        <v>162</v>
      </c>
      <c r="AA17" s="10">
        <v>38</v>
      </c>
      <c r="AB17" s="9">
        <v>311</v>
      </c>
      <c r="AC17" s="10">
        <v>10.888</v>
      </c>
      <c r="AD17" s="9">
        <v>89.111999999999995</v>
      </c>
    </row>
    <row r="18" spans="2:30" x14ac:dyDescent="0.35">
      <c r="B18" s="4" t="s">
        <v>4</v>
      </c>
      <c r="C18" s="13">
        <v>263</v>
      </c>
      <c r="D18" s="12">
        <v>282</v>
      </c>
      <c r="E18" s="13"/>
      <c r="F18" s="12"/>
      <c r="H18" s="4" t="s">
        <v>4</v>
      </c>
      <c r="I18" s="13">
        <v>305</v>
      </c>
      <c r="J18" s="12">
        <v>240</v>
      </c>
      <c r="K18" s="13"/>
      <c r="L18" s="12"/>
      <c r="N18" s="4" t="s">
        <v>4</v>
      </c>
      <c r="O18" s="13">
        <v>94</v>
      </c>
      <c r="P18" s="12">
        <v>451</v>
      </c>
      <c r="Q18" s="13"/>
      <c r="R18" s="12"/>
      <c r="T18" s="4" t="s">
        <v>4</v>
      </c>
      <c r="U18" s="13">
        <v>159</v>
      </c>
      <c r="V18" s="12">
        <v>386</v>
      </c>
      <c r="W18" s="13"/>
      <c r="X18" s="12"/>
      <c r="Z18" s="4" t="s">
        <v>4</v>
      </c>
      <c r="AA18" s="13">
        <v>59</v>
      </c>
      <c r="AB18" s="12">
        <v>483</v>
      </c>
      <c r="AC18" s="13"/>
      <c r="AD18" s="12"/>
    </row>
  </sheetData>
  <mergeCells count="15">
    <mergeCell ref="N11:R11"/>
    <mergeCell ref="O12:P12"/>
    <mergeCell ref="Q12:R12"/>
    <mergeCell ref="T11:X11"/>
    <mergeCell ref="U12:V12"/>
    <mergeCell ref="W12:X12"/>
    <mergeCell ref="Z11:AD11"/>
    <mergeCell ref="AA12:AB12"/>
    <mergeCell ref="AC12:AD12"/>
    <mergeCell ref="B11:F11"/>
    <mergeCell ref="C12:D12"/>
    <mergeCell ref="E12:F12"/>
    <mergeCell ref="H11:L11"/>
    <mergeCell ref="I12:J12"/>
    <mergeCell ref="K12:L12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20"/>
  <sheetViews>
    <sheetView tabSelected="1" zoomScale="90" zoomScaleNormal="90" workbookViewId="0">
      <selection activeCell="H10" sqref="H10"/>
    </sheetView>
  </sheetViews>
  <sheetFormatPr defaultColWidth="11.453125" defaultRowHeight="14.5" x14ac:dyDescent="0.35"/>
  <cols>
    <col min="1" max="1" width="14.26953125" customWidth="1"/>
    <col min="2" max="2" width="38.1796875" bestFit="1" customWidth="1"/>
    <col min="3" max="3" width="19.81640625" customWidth="1"/>
    <col min="4" max="4" width="20.1796875" customWidth="1"/>
    <col min="5" max="5" width="24" bestFit="1" customWidth="1"/>
    <col min="6" max="6" width="25.1796875" customWidth="1"/>
    <col min="14" max="14" width="25.54296875" bestFit="1" customWidth="1"/>
  </cols>
  <sheetData>
    <row r="1" spans="1:14" x14ac:dyDescent="0.35">
      <c r="A1" s="1" t="s">
        <v>66</v>
      </c>
    </row>
    <row r="2" spans="1:14" x14ac:dyDescent="0.35">
      <c r="A2" s="18" t="str">
        <f>HYPERLINK("#'Contents'!A1", "Contents")</f>
        <v>Contents</v>
      </c>
    </row>
    <row r="4" spans="1:14" x14ac:dyDescent="0.35">
      <c r="B4" s="3" t="s">
        <v>1</v>
      </c>
      <c r="C4" s="2" t="s">
        <v>2</v>
      </c>
      <c r="D4" s="6" t="s">
        <v>3</v>
      </c>
    </row>
    <row r="5" spans="1:14" x14ac:dyDescent="0.35">
      <c r="B5" s="5" t="s">
        <v>67</v>
      </c>
      <c r="C5" s="10">
        <v>83</v>
      </c>
      <c r="D5" s="9">
        <v>15.513999999999999</v>
      </c>
    </row>
    <row r="6" spans="1:14" x14ac:dyDescent="0.35">
      <c r="B6" s="5" t="s">
        <v>68</v>
      </c>
      <c r="C6" s="10">
        <v>107</v>
      </c>
      <c r="D6" s="9">
        <v>20</v>
      </c>
    </row>
    <row r="7" spans="1:14" x14ac:dyDescent="0.35">
      <c r="B7" s="5" t="s">
        <v>69</v>
      </c>
      <c r="C7" s="10">
        <v>130</v>
      </c>
      <c r="D7" s="9">
        <v>24.298999999999999</v>
      </c>
    </row>
    <row r="8" spans="1:14" x14ac:dyDescent="0.35">
      <c r="B8" s="5" t="s">
        <v>70</v>
      </c>
      <c r="C8" s="10">
        <v>147</v>
      </c>
      <c r="D8" s="9">
        <v>27.477</v>
      </c>
    </row>
    <row r="9" spans="1:14" x14ac:dyDescent="0.35">
      <c r="B9" s="5" t="s">
        <v>71</v>
      </c>
      <c r="C9" s="10">
        <v>34</v>
      </c>
      <c r="D9" s="9">
        <v>6.3550000000000004</v>
      </c>
    </row>
    <row r="10" spans="1:14" x14ac:dyDescent="0.35">
      <c r="B10" s="5" t="s">
        <v>72</v>
      </c>
      <c r="C10" s="10">
        <v>34</v>
      </c>
      <c r="D10" s="9">
        <v>6.3550000000000004</v>
      </c>
    </row>
    <row r="11" spans="1:14" x14ac:dyDescent="0.35">
      <c r="B11" s="4" t="s">
        <v>4</v>
      </c>
      <c r="C11" s="7">
        <v>535</v>
      </c>
      <c r="D11" s="8"/>
    </row>
    <row r="13" spans="1:14" x14ac:dyDescent="0.35">
      <c r="B13" s="27" t="s">
        <v>66</v>
      </c>
      <c r="C13" s="28"/>
      <c r="D13" s="28"/>
      <c r="E13" s="28"/>
      <c r="F13" s="28"/>
      <c r="G13" s="28"/>
      <c r="H13" s="29"/>
      <c r="I13" s="28"/>
      <c r="J13" s="28"/>
      <c r="K13" s="28"/>
      <c r="L13" s="28"/>
      <c r="M13" s="28"/>
      <c r="N13" s="29"/>
    </row>
    <row r="14" spans="1:14" x14ac:dyDescent="0.35">
      <c r="B14" s="17" t="s">
        <v>9</v>
      </c>
      <c r="C14" s="30" t="s">
        <v>2</v>
      </c>
      <c r="D14" s="30"/>
      <c r="E14" s="30"/>
      <c r="F14" s="30"/>
      <c r="G14" s="30"/>
      <c r="H14" s="31"/>
      <c r="I14" s="30" t="s">
        <v>3</v>
      </c>
      <c r="J14" s="30"/>
      <c r="K14" s="30"/>
      <c r="L14" s="30"/>
      <c r="M14" s="30"/>
      <c r="N14" s="31"/>
    </row>
    <row r="15" spans="1:14" x14ac:dyDescent="0.35">
      <c r="B15" s="11" t="s">
        <v>5</v>
      </c>
      <c r="C15" s="14" t="s">
        <v>67</v>
      </c>
      <c r="D15" s="14" t="s">
        <v>68</v>
      </c>
      <c r="E15" s="14" t="s">
        <v>69</v>
      </c>
      <c r="F15" s="14" t="s">
        <v>70</v>
      </c>
      <c r="G15" s="14" t="s">
        <v>71</v>
      </c>
      <c r="H15" s="15" t="s">
        <v>72</v>
      </c>
      <c r="I15" s="14" t="s">
        <v>73</v>
      </c>
      <c r="J15" s="14" t="s">
        <v>74</v>
      </c>
      <c r="K15" s="14" t="s">
        <v>75</v>
      </c>
      <c r="L15" s="14" t="s">
        <v>76</v>
      </c>
      <c r="M15" s="14" t="s">
        <v>77</v>
      </c>
      <c r="N15" s="15" t="s">
        <v>78</v>
      </c>
    </row>
    <row r="16" spans="1:14" x14ac:dyDescent="0.35">
      <c r="B16" s="5" t="s">
        <v>6</v>
      </c>
      <c r="C16" s="10">
        <v>34</v>
      </c>
      <c r="D16" s="10">
        <v>38</v>
      </c>
      <c r="E16" s="10">
        <v>29</v>
      </c>
      <c r="F16" s="10">
        <v>24</v>
      </c>
      <c r="G16" s="10">
        <v>9</v>
      </c>
      <c r="H16" s="9">
        <v>8</v>
      </c>
      <c r="I16" s="10">
        <v>23.943999999999999</v>
      </c>
      <c r="J16" s="10">
        <v>26.760999999999999</v>
      </c>
      <c r="K16" s="10">
        <v>20.422999999999998</v>
      </c>
      <c r="L16" s="10">
        <v>16.901</v>
      </c>
      <c r="M16" s="10">
        <v>6.3380000000000001</v>
      </c>
      <c r="N16" s="9">
        <v>5.6340000000000003</v>
      </c>
    </row>
    <row r="17" spans="2:14" x14ac:dyDescent="0.35">
      <c r="B17" s="5" t="s">
        <v>164</v>
      </c>
      <c r="C17" s="10">
        <v>6</v>
      </c>
      <c r="D17" s="10">
        <v>17</v>
      </c>
      <c r="E17" s="10">
        <v>13</v>
      </c>
      <c r="F17" s="10">
        <v>4</v>
      </c>
      <c r="G17" s="10">
        <v>1</v>
      </c>
      <c r="H17" s="9">
        <v>0</v>
      </c>
      <c r="I17" s="10">
        <v>14.634</v>
      </c>
      <c r="J17" s="10">
        <v>41.463000000000001</v>
      </c>
      <c r="K17" s="10">
        <v>31.707000000000001</v>
      </c>
      <c r="L17" s="10">
        <v>9.7560000000000002</v>
      </c>
      <c r="M17" s="10">
        <v>2.4390000000000001</v>
      </c>
      <c r="N17" s="9">
        <v>0</v>
      </c>
    </row>
    <row r="18" spans="2:14" x14ac:dyDescent="0.35">
      <c r="B18" s="5" t="s">
        <v>7</v>
      </c>
      <c r="C18" s="10">
        <v>4</v>
      </c>
      <c r="D18" s="10">
        <v>0</v>
      </c>
      <c r="E18" s="10">
        <v>0</v>
      </c>
      <c r="F18" s="10">
        <v>2</v>
      </c>
      <c r="G18" s="10">
        <v>1</v>
      </c>
      <c r="H18" s="9">
        <v>5</v>
      </c>
      <c r="I18" s="10">
        <v>33.332999999999998</v>
      </c>
      <c r="J18" s="10">
        <v>0</v>
      </c>
      <c r="K18" s="10">
        <v>0</v>
      </c>
      <c r="L18" s="10">
        <v>16.667000000000002</v>
      </c>
      <c r="M18" s="10">
        <v>8.3330000000000002</v>
      </c>
      <c r="N18" s="9">
        <v>41.667000000000002</v>
      </c>
    </row>
    <row r="19" spans="2:14" x14ac:dyDescent="0.35">
      <c r="B19" s="5" t="s">
        <v>162</v>
      </c>
      <c r="C19" s="10">
        <v>39</v>
      </c>
      <c r="D19" s="10">
        <v>52</v>
      </c>
      <c r="E19" s="10">
        <v>88</v>
      </c>
      <c r="F19" s="10">
        <v>116</v>
      </c>
      <c r="G19" s="10">
        <v>23</v>
      </c>
      <c r="H19" s="9">
        <v>21</v>
      </c>
      <c r="I19" s="10">
        <v>11.504</v>
      </c>
      <c r="J19" s="10">
        <v>15.339</v>
      </c>
      <c r="K19" s="10">
        <v>25.959</v>
      </c>
      <c r="L19" s="10">
        <v>34.218000000000004</v>
      </c>
      <c r="M19" s="10">
        <v>6.7850000000000001</v>
      </c>
      <c r="N19" s="9">
        <v>6.1950000000000003</v>
      </c>
    </row>
    <row r="20" spans="2:14" x14ac:dyDescent="0.35">
      <c r="B20" s="4" t="s">
        <v>4</v>
      </c>
      <c r="C20" s="13">
        <v>83</v>
      </c>
      <c r="D20" s="13">
        <v>107</v>
      </c>
      <c r="E20" s="13">
        <v>130</v>
      </c>
      <c r="F20" s="13">
        <v>146</v>
      </c>
      <c r="G20" s="13">
        <v>34</v>
      </c>
      <c r="H20" s="12">
        <v>34</v>
      </c>
      <c r="I20" s="13"/>
      <c r="J20" s="13"/>
      <c r="K20" s="13"/>
      <c r="L20" s="13"/>
      <c r="M20" s="13"/>
      <c r="N20" s="12"/>
    </row>
  </sheetData>
  <mergeCells count="3">
    <mergeCell ref="B13:N13"/>
    <mergeCell ref="C14:H14"/>
    <mergeCell ref="I14:N14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T18"/>
  <sheetViews>
    <sheetView topLeftCell="A76" zoomScale="90" zoomScaleNormal="90" workbookViewId="0">
      <selection activeCell="D2" sqref="B2:D2"/>
    </sheetView>
  </sheetViews>
  <sheetFormatPr defaultColWidth="11.453125" defaultRowHeight="14.5" x14ac:dyDescent="0.35"/>
  <cols>
    <col min="2" max="2" width="35" customWidth="1"/>
    <col min="17" max="17" width="44.26953125" customWidth="1"/>
  </cols>
  <sheetData>
    <row r="1" spans="1:46" x14ac:dyDescent="0.35">
      <c r="A1" s="1" t="s">
        <v>163</v>
      </c>
    </row>
    <row r="2" spans="1:46" x14ac:dyDescent="0.35">
      <c r="A2" s="18" t="str">
        <f>HYPERLINK("#'Contents'!A1", "Contents")</f>
        <v>Contents</v>
      </c>
    </row>
    <row r="4" spans="1:46" x14ac:dyDescent="0.35">
      <c r="B4" s="3" t="s">
        <v>2</v>
      </c>
      <c r="C4" s="2" t="s">
        <v>34</v>
      </c>
      <c r="D4" s="2" t="s">
        <v>79</v>
      </c>
      <c r="E4" s="2" t="s">
        <v>80</v>
      </c>
      <c r="F4" s="2" t="s">
        <v>81</v>
      </c>
      <c r="G4" s="2" t="s">
        <v>82</v>
      </c>
      <c r="H4" s="6" t="s">
        <v>4</v>
      </c>
      <c r="J4" s="3" t="s">
        <v>3</v>
      </c>
      <c r="K4" s="2" t="s">
        <v>34</v>
      </c>
      <c r="L4" s="2" t="s">
        <v>79</v>
      </c>
      <c r="M4" s="2" t="s">
        <v>80</v>
      </c>
      <c r="N4" s="2" t="s">
        <v>81</v>
      </c>
      <c r="O4" s="6" t="s">
        <v>82</v>
      </c>
    </row>
    <row r="5" spans="1:46" x14ac:dyDescent="0.35">
      <c r="B5" s="5" t="s">
        <v>83</v>
      </c>
      <c r="C5" s="10">
        <v>23</v>
      </c>
      <c r="D5" s="10">
        <v>157</v>
      </c>
      <c r="E5" s="10">
        <v>268</v>
      </c>
      <c r="F5" s="10">
        <v>69</v>
      </c>
      <c r="G5" s="10">
        <v>24</v>
      </c>
      <c r="H5" s="9">
        <v>541</v>
      </c>
      <c r="J5" s="5" t="s">
        <v>83</v>
      </c>
      <c r="K5" s="10">
        <v>4.2510000000000003</v>
      </c>
      <c r="L5" s="10">
        <v>29.02</v>
      </c>
      <c r="M5" s="10">
        <v>49.537999999999997</v>
      </c>
      <c r="N5" s="10">
        <v>12.754</v>
      </c>
      <c r="O5" s="9">
        <v>4.4359999999999999</v>
      </c>
    </row>
    <row r="6" spans="1:46" x14ac:dyDescent="0.35">
      <c r="B6" s="5" t="s">
        <v>84</v>
      </c>
      <c r="C6" s="10">
        <v>45</v>
      </c>
      <c r="D6" s="10">
        <v>34</v>
      </c>
      <c r="E6" s="10">
        <v>65</v>
      </c>
      <c r="F6" s="10">
        <v>131</v>
      </c>
      <c r="G6" s="10">
        <v>260</v>
      </c>
      <c r="H6" s="9">
        <v>535</v>
      </c>
      <c r="J6" s="5" t="s">
        <v>84</v>
      </c>
      <c r="K6" s="10">
        <v>8.4109999999999996</v>
      </c>
      <c r="L6" s="10">
        <v>6.3550000000000004</v>
      </c>
      <c r="M6" s="10">
        <v>12.15</v>
      </c>
      <c r="N6" s="10">
        <v>24.486000000000001</v>
      </c>
      <c r="O6" s="9">
        <v>48.597999999999999</v>
      </c>
    </row>
    <row r="7" spans="1:46" x14ac:dyDescent="0.35">
      <c r="B7" s="5" t="s">
        <v>85</v>
      </c>
      <c r="C7" s="10">
        <v>32</v>
      </c>
      <c r="D7" s="10">
        <v>205</v>
      </c>
      <c r="E7" s="10">
        <v>242</v>
      </c>
      <c r="F7" s="10">
        <v>48</v>
      </c>
      <c r="G7" s="10">
        <v>11</v>
      </c>
      <c r="H7" s="9">
        <v>538</v>
      </c>
      <c r="J7" s="5" t="s">
        <v>85</v>
      </c>
      <c r="K7" s="10">
        <v>5.9480000000000004</v>
      </c>
      <c r="L7" s="10">
        <v>38.103999999999999</v>
      </c>
      <c r="M7" s="10">
        <v>44.981000000000002</v>
      </c>
      <c r="N7" s="10">
        <v>8.9220000000000006</v>
      </c>
      <c r="O7" s="9">
        <v>2.0449999999999999</v>
      </c>
    </row>
    <row r="8" spans="1:46" x14ac:dyDescent="0.35">
      <c r="B8" s="19" t="s">
        <v>86</v>
      </c>
      <c r="C8" s="21">
        <v>0</v>
      </c>
      <c r="D8" s="21">
        <v>47</v>
      </c>
      <c r="E8" s="21">
        <v>65</v>
      </c>
      <c r="F8" s="21">
        <v>56</v>
      </c>
      <c r="G8" s="21">
        <v>28</v>
      </c>
      <c r="H8" s="20">
        <v>196</v>
      </c>
      <c r="J8" s="19" t="s">
        <v>86</v>
      </c>
      <c r="K8" s="21">
        <v>0</v>
      </c>
      <c r="L8" s="21">
        <v>23.98</v>
      </c>
      <c r="M8" s="21">
        <v>33.162999999999997</v>
      </c>
      <c r="N8" s="21">
        <v>28.571000000000002</v>
      </c>
      <c r="O8" s="20">
        <v>14.286</v>
      </c>
    </row>
    <row r="10" spans="1:46" x14ac:dyDescent="0.35">
      <c r="B10" s="27" t="s">
        <v>83</v>
      </c>
      <c r="C10" s="28"/>
      <c r="D10" s="28"/>
      <c r="E10" s="28"/>
      <c r="F10" s="28"/>
      <c r="G10" s="29"/>
      <c r="H10" s="28"/>
      <c r="I10" s="28"/>
      <c r="J10" s="28"/>
      <c r="K10" s="28"/>
      <c r="L10" s="29"/>
      <c r="N10" s="27" t="s">
        <v>84</v>
      </c>
      <c r="O10" s="28"/>
      <c r="P10" s="28"/>
      <c r="Q10" s="28"/>
      <c r="R10" s="28"/>
      <c r="S10" s="29"/>
      <c r="T10" s="28"/>
      <c r="U10" s="28"/>
      <c r="V10" s="28"/>
      <c r="W10" s="28"/>
      <c r="X10" s="29"/>
      <c r="Z10" s="27" t="s">
        <v>85</v>
      </c>
      <c r="AA10" s="28"/>
      <c r="AB10" s="28"/>
      <c r="AC10" s="28"/>
      <c r="AD10" s="28"/>
      <c r="AE10" s="29"/>
      <c r="AF10" s="28"/>
      <c r="AG10" s="28"/>
      <c r="AH10" s="28"/>
      <c r="AI10" s="28"/>
      <c r="AJ10" s="29"/>
      <c r="AL10" s="27" t="s">
        <v>86</v>
      </c>
      <c r="AM10" s="28"/>
      <c r="AN10" s="28"/>
      <c r="AO10" s="28"/>
      <c r="AP10" s="29"/>
      <c r="AQ10" s="28"/>
      <c r="AR10" s="28"/>
      <c r="AS10" s="28"/>
      <c r="AT10" s="29"/>
    </row>
    <row r="11" spans="1:46" x14ac:dyDescent="0.35">
      <c r="B11" s="17" t="s">
        <v>20</v>
      </c>
      <c r="C11" s="30" t="s">
        <v>2</v>
      </c>
      <c r="D11" s="30"/>
      <c r="E11" s="30"/>
      <c r="F11" s="30"/>
      <c r="G11" s="31"/>
      <c r="H11" s="30" t="s">
        <v>3</v>
      </c>
      <c r="I11" s="30"/>
      <c r="J11" s="30"/>
      <c r="K11" s="30"/>
      <c r="L11" s="31"/>
      <c r="N11" s="17" t="s">
        <v>9</v>
      </c>
      <c r="O11" s="30" t="s">
        <v>2</v>
      </c>
      <c r="P11" s="30"/>
      <c r="Q11" s="30"/>
      <c r="R11" s="30"/>
      <c r="S11" s="31"/>
      <c r="T11" s="30" t="s">
        <v>3</v>
      </c>
      <c r="U11" s="30"/>
      <c r="V11" s="30"/>
      <c r="W11" s="30"/>
      <c r="X11" s="31"/>
      <c r="Z11" s="17" t="s">
        <v>13</v>
      </c>
      <c r="AA11" s="30" t="s">
        <v>2</v>
      </c>
      <c r="AB11" s="30"/>
      <c r="AC11" s="30"/>
      <c r="AD11" s="30"/>
      <c r="AE11" s="31"/>
      <c r="AF11" s="30" t="s">
        <v>3</v>
      </c>
      <c r="AG11" s="30"/>
      <c r="AH11" s="30"/>
      <c r="AI11" s="30"/>
      <c r="AJ11" s="31"/>
      <c r="AL11" s="16" t="s">
        <v>87</v>
      </c>
      <c r="AM11" s="30" t="s">
        <v>2</v>
      </c>
      <c r="AN11" s="30"/>
      <c r="AO11" s="30"/>
      <c r="AP11" s="31"/>
      <c r="AQ11" s="30" t="s">
        <v>3</v>
      </c>
      <c r="AR11" s="30"/>
      <c r="AS11" s="30"/>
      <c r="AT11" s="31"/>
    </row>
    <row r="12" spans="1:46" x14ac:dyDescent="0.35">
      <c r="B12" s="11" t="s">
        <v>5</v>
      </c>
      <c r="C12" s="14" t="s">
        <v>79</v>
      </c>
      <c r="D12" s="14" t="s">
        <v>80</v>
      </c>
      <c r="E12" s="14" t="s">
        <v>81</v>
      </c>
      <c r="F12" s="14" t="s">
        <v>82</v>
      </c>
      <c r="G12" s="15" t="s">
        <v>34</v>
      </c>
      <c r="H12" s="14" t="s">
        <v>88</v>
      </c>
      <c r="I12" s="14" t="s">
        <v>89</v>
      </c>
      <c r="J12" s="14" t="s">
        <v>90</v>
      </c>
      <c r="K12" s="14" t="s">
        <v>91</v>
      </c>
      <c r="L12" s="15" t="s">
        <v>35</v>
      </c>
      <c r="N12" s="11" t="s">
        <v>5</v>
      </c>
      <c r="O12" s="14" t="s">
        <v>79</v>
      </c>
      <c r="P12" s="14" t="s">
        <v>80</v>
      </c>
      <c r="Q12" s="14" t="s">
        <v>81</v>
      </c>
      <c r="R12" s="14" t="s">
        <v>82</v>
      </c>
      <c r="S12" s="15" t="s">
        <v>34</v>
      </c>
      <c r="T12" s="14" t="s">
        <v>88</v>
      </c>
      <c r="U12" s="14" t="s">
        <v>89</v>
      </c>
      <c r="V12" s="14" t="s">
        <v>90</v>
      </c>
      <c r="W12" s="14" t="s">
        <v>91</v>
      </c>
      <c r="X12" s="15" t="s">
        <v>35</v>
      </c>
      <c r="Z12" s="11" t="s">
        <v>5</v>
      </c>
      <c r="AA12" s="14" t="s">
        <v>79</v>
      </c>
      <c r="AB12" s="14" t="s">
        <v>80</v>
      </c>
      <c r="AC12" s="14" t="s">
        <v>81</v>
      </c>
      <c r="AD12" s="14" t="s">
        <v>82</v>
      </c>
      <c r="AE12" s="15" t="s">
        <v>34</v>
      </c>
      <c r="AF12" s="14" t="s">
        <v>88</v>
      </c>
      <c r="AG12" s="14" t="s">
        <v>89</v>
      </c>
      <c r="AH12" s="14" t="s">
        <v>90</v>
      </c>
      <c r="AI12" s="14" t="s">
        <v>91</v>
      </c>
      <c r="AJ12" s="15" t="s">
        <v>35</v>
      </c>
      <c r="AL12" s="11" t="s">
        <v>5</v>
      </c>
      <c r="AM12" s="14" t="s">
        <v>79</v>
      </c>
      <c r="AN12" s="14" t="s">
        <v>80</v>
      </c>
      <c r="AO12" s="14" t="s">
        <v>81</v>
      </c>
      <c r="AP12" s="15" t="s">
        <v>82</v>
      </c>
      <c r="AQ12" s="14" t="s">
        <v>88</v>
      </c>
      <c r="AR12" s="14" t="s">
        <v>89</v>
      </c>
      <c r="AS12" s="14" t="s">
        <v>90</v>
      </c>
      <c r="AT12" s="15" t="s">
        <v>91</v>
      </c>
    </row>
    <row r="13" spans="1:46" x14ac:dyDescent="0.35">
      <c r="B13" s="5" t="s">
        <v>6</v>
      </c>
      <c r="C13" s="10">
        <v>56</v>
      </c>
      <c r="D13" s="10">
        <v>75</v>
      </c>
      <c r="E13" s="10">
        <v>6</v>
      </c>
      <c r="F13" s="10">
        <v>5</v>
      </c>
      <c r="G13" s="9">
        <v>0</v>
      </c>
      <c r="H13" s="10">
        <v>39.436999999999998</v>
      </c>
      <c r="I13" s="10">
        <v>52.817</v>
      </c>
      <c r="J13" s="10">
        <v>4.2249999999999996</v>
      </c>
      <c r="K13" s="10">
        <v>3.5209999999999999</v>
      </c>
      <c r="L13" s="9">
        <v>0</v>
      </c>
      <c r="N13" s="5" t="s">
        <v>6</v>
      </c>
      <c r="O13" s="10">
        <v>14</v>
      </c>
      <c r="P13" s="10">
        <v>25</v>
      </c>
      <c r="Q13" s="10">
        <v>41</v>
      </c>
      <c r="R13" s="10">
        <v>61</v>
      </c>
      <c r="S13" s="9">
        <v>0</v>
      </c>
      <c r="T13" s="10">
        <v>9.9290000000000003</v>
      </c>
      <c r="U13" s="10">
        <v>17.73</v>
      </c>
      <c r="V13" s="10">
        <v>29.077999999999999</v>
      </c>
      <c r="W13" s="10">
        <v>43.262</v>
      </c>
      <c r="X13" s="9">
        <v>0</v>
      </c>
      <c r="Z13" s="5" t="s">
        <v>6</v>
      </c>
      <c r="AA13" s="10">
        <v>58</v>
      </c>
      <c r="AB13" s="10">
        <v>77</v>
      </c>
      <c r="AC13" s="10">
        <v>5</v>
      </c>
      <c r="AD13" s="10">
        <v>2</v>
      </c>
      <c r="AE13" s="9">
        <v>0</v>
      </c>
      <c r="AF13" s="10">
        <v>40.844999999999999</v>
      </c>
      <c r="AG13" s="10">
        <v>54.225000000000001</v>
      </c>
      <c r="AH13" s="10">
        <v>3.5209999999999999</v>
      </c>
      <c r="AI13" s="10">
        <v>1.4079999999999999</v>
      </c>
      <c r="AJ13" s="9">
        <v>0</v>
      </c>
      <c r="AL13" s="5" t="s">
        <v>6</v>
      </c>
      <c r="AM13" s="10">
        <v>26</v>
      </c>
      <c r="AN13" s="10">
        <v>45</v>
      </c>
      <c r="AO13" s="10">
        <v>48</v>
      </c>
      <c r="AP13" s="9">
        <v>20</v>
      </c>
      <c r="AQ13" s="10">
        <v>18.704999999999998</v>
      </c>
      <c r="AR13" s="10">
        <v>32.374000000000002</v>
      </c>
      <c r="AS13" s="10">
        <v>34.531999999999996</v>
      </c>
      <c r="AT13" s="9">
        <v>14.388</v>
      </c>
    </row>
    <row r="14" spans="1:46" x14ac:dyDescent="0.35">
      <c r="B14" s="5" t="s">
        <v>164</v>
      </c>
      <c r="C14" s="10">
        <v>13</v>
      </c>
      <c r="D14" s="10">
        <v>23</v>
      </c>
      <c r="E14" s="10">
        <v>5</v>
      </c>
      <c r="F14" s="10">
        <v>0</v>
      </c>
      <c r="G14" s="9">
        <v>0</v>
      </c>
      <c r="H14" s="10">
        <v>31.707000000000001</v>
      </c>
      <c r="I14" s="10">
        <v>56.097999999999999</v>
      </c>
      <c r="J14" s="10">
        <v>12.195</v>
      </c>
      <c r="K14" s="10">
        <v>0</v>
      </c>
      <c r="L14" s="9">
        <v>0</v>
      </c>
      <c r="N14" s="5" t="s">
        <v>164</v>
      </c>
      <c r="O14" s="10">
        <v>4</v>
      </c>
      <c r="P14" s="10">
        <v>14</v>
      </c>
      <c r="Q14" s="10">
        <v>10</v>
      </c>
      <c r="R14" s="10">
        <v>13</v>
      </c>
      <c r="S14" s="9">
        <v>0</v>
      </c>
      <c r="T14" s="10">
        <v>9.7560000000000002</v>
      </c>
      <c r="U14" s="10">
        <v>34.146000000000001</v>
      </c>
      <c r="V14" s="10">
        <v>24.39</v>
      </c>
      <c r="W14" s="10">
        <v>31.707000000000001</v>
      </c>
      <c r="X14" s="9">
        <v>0</v>
      </c>
      <c r="Z14" s="5" t="s">
        <v>164</v>
      </c>
      <c r="AA14" s="10">
        <v>22</v>
      </c>
      <c r="AB14" s="10">
        <v>17</v>
      </c>
      <c r="AC14" s="10">
        <v>1</v>
      </c>
      <c r="AD14" s="10">
        <v>1</v>
      </c>
      <c r="AE14" s="9">
        <v>0</v>
      </c>
      <c r="AF14" s="10">
        <v>53.658999999999999</v>
      </c>
      <c r="AG14" s="10">
        <v>41.463000000000001</v>
      </c>
      <c r="AH14" s="10">
        <v>2.4390000000000001</v>
      </c>
      <c r="AI14" s="10">
        <v>2.4390000000000001</v>
      </c>
      <c r="AJ14" s="9">
        <v>0</v>
      </c>
      <c r="AK14" s="22"/>
      <c r="AL14" s="5" t="s">
        <v>164</v>
      </c>
      <c r="AM14" s="10">
        <v>17</v>
      </c>
      <c r="AN14" s="10">
        <v>16</v>
      </c>
      <c r="AO14" s="10">
        <v>5</v>
      </c>
      <c r="AP14" s="9">
        <v>3</v>
      </c>
      <c r="AQ14" s="10">
        <v>41.463000000000001</v>
      </c>
      <c r="AR14" s="10">
        <v>39.024000000000001</v>
      </c>
      <c r="AS14" s="10">
        <v>12.195</v>
      </c>
      <c r="AT14" s="9">
        <v>7.3170000000000002</v>
      </c>
    </row>
    <row r="15" spans="1:46" x14ac:dyDescent="0.35">
      <c r="B15" s="5" t="s">
        <v>7</v>
      </c>
      <c r="C15" s="10">
        <v>5</v>
      </c>
      <c r="D15" s="10">
        <v>8</v>
      </c>
      <c r="E15" s="10">
        <v>2</v>
      </c>
      <c r="F15" s="10">
        <v>1</v>
      </c>
      <c r="G15" s="9">
        <v>0</v>
      </c>
      <c r="H15" s="10">
        <v>31.25</v>
      </c>
      <c r="I15" s="10">
        <v>50</v>
      </c>
      <c r="J15" s="10">
        <v>12.5</v>
      </c>
      <c r="K15" s="10">
        <v>6.25</v>
      </c>
      <c r="L15" s="9">
        <v>0</v>
      </c>
      <c r="N15" s="5" t="s">
        <v>7</v>
      </c>
      <c r="O15" s="10">
        <v>0</v>
      </c>
      <c r="P15" s="10">
        <v>3</v>
      </c>
      <c r="Q15" s="10">
        <v>5</v>
      </c>
      <c r="R15" s="10">
        <v>7</v>
      </c>
      <c r="S15" s="9">
        <v>0</v>
      </c>
      <c r="T15" s="10">
        <v>0</v>
      </c>
      <c r="U15" s="10">
        <v>20</v>
      </c>
      <c r="V15" s="10">
        <v>33.332999999999998</v>
      </c>
      <c r="W15" s="10">
        <v>46.667000000000002</v>
      </c>
      <c r="X15" s="9">
        <v>0</v>
      </c>
      <c r="Z15" s="5" t="s">
        <v>7</v>
      </c>
      <c r="AA15" s="10">
        <v>7</v>
      </c>
      <c r="AB15" s="10">
        <v>8</v>
      </c>
      <c r="AC15" s="10">
        <v>0</v>
      </c>
      <c r="AD15" s="10">
        <v>0</v>
      </c>
      <c r="AE15" s="9">
        <v>0</v>
      </c>
      <c r="AF15" s="10">
        <v>46.667000000000002</v>
      </c>
      <c r="AG15" s="10">
        <v>53.332999999999998</v>
      </c>
      <c r="AH15" s="10">
        <v>0</v>
      </c>
      <c r="AI15" s="10">
        <v>0</v>
      </c>
      <c r="AJ15" s="9">
        <v>0</v>
      </c>
      <c r="AL15" s="5" t="s">
        <v>7</v>
      </c>
      <c r="AM15" s="10">
        <v>4</v>
      </c>
      <c r="AN15" s="10">
        <v>4</v>
      </c>
      <c r="AO15" s="10">
        <v>3</v>
      </c>
      <c r="AP15" s="9">
        <v>4</v>
      </c>
      <c r="AQ15" s="10">
        <v>26.667000000000002</v>
      </c>
      <c r="AR15" s="10">
        <v>26.667000000000002</v>
      </c>
      <c r="AS15" s="10">
        <v>20</v>
      </c>
      <c r="AT15" s="9">
        <v>26.667000000000002</v>
      </c>
    </row>
    <row r="16" spans="1:46" x14ac:dyDescent="0.35">
      <c r="B16" s="5" t="s">
        <v>162</v>
      </c>
      <c r="C16" s="10">
        <v>82</v>
      </c>
      <c r="D16" s="10">
        <v>162</v>
      </c>
      <c r="E16" s="10">
        <v>56</v>
      </c>
      <c r="F16" s="10">
        <v>18</v>
      </c>
      <c r="G16" s="9">
        <v>23</v>
      </c>
      <c r="H16" s="10">
        <v>24.047000000000001</v>
      </c>
      <c r="I16" s="10">
        <v>47.506999999999998</v>
      </c>
      <c r="J16" s="10">
        <v>16.422000000000001</v>
      </c>
      <c r="K16" s="10">
        <v>5.2789999999999999</v>
      </c>
      <c r="L16" s="9">
        <v>6.7450000000000001</v>
      </c>
      <c r="N16" s="5" t="s">
        <v>162</v>
      </c>
      <c r="O16" s="10">
        <v>16</v>
      </c>
      <c r="P16" s="10">
        <v>23</v>
      </c>
      <c r="Q16" s="10">
        <v>75</v>
      </c>
      <c r="R16" s="10">
        <v>178</v>
      </c>
      <c r="S16" s="9">
        <v>45</v>
      </c>
      <c r="T16" s="10">
        <v>4.7480000000000002</v>
      </c>
      <c r="U16" s="10">
        <v>6.8250000000000002</v>
      </c>
      <c r="V16" s="10">
        <v>22.254999999999999</v>
      </c>
      <c r="W16" s="10">
        <v>52.819000000000003</v>
      </c>
      <c r="X16" s="9">
        <v>13.353</v>
      </c>
      <c r="Z16" s="5" t="s">
        <v>162</v>
      </c>
      <c r="AA16" s="10">
        <v>118</v>
      </c>
      <c r="AB16" s="10">
        <v>139</v>
      </c>
      <c r="AC16" s="10">
        <v>42</v>
      </c>
      <c r="AD16" s="10">
        <v>8</v>
      </c>
      <c r="AE16" s="9">
        <v>32</v>
      </c>
      <c r="AF16" s="10">
        <v>34.808</v>
      </c>
      <c r="AG16" s="10">
        <v>41.003</v>
      </c>
      <c r="AH16" s="10">
        <v>12.388999999999999</v>
      </c>
      <c r="AI16" s="10">
        <v>2.36</v>
      </c>
      <c r="AJ16" s="9">
        <v>9.44</v>
      </c>
      <c r="AL16" s="4" t="s">
        <v>4</v>
      </c>
      <c r="AM16" s="13">
        <v>47</v>
      </c>
      <c r="AN16" s="13">
        <v>65</v>
      </c>
      <c r="AO16" s="13">
        <v>56</v>
      </c>
      <c r="AP16" s="12">
        <v>27</v>
      </c>
      <c r="AQ16" s="13"/>
      <c r="AR16" s="13"/>
      <c r="AS16" s="13"/>
      <c r="AT16" s="12"/>
    </row>
    <row r="17" spans="2:36" x14ac:dyDescent="0.35">
      <c r="B17" s="4" t="s">
        <v>4</v>
      </c>
      <c r="C17" s="13">
        <v>156</v>
      </c>
      <c r="D17" s="13">
        <v>268</v>
      </c>
      <c r="E17" s="13">
        <v>69</v>
      </c>
      <c r="F17" s="13">
        <v>24</v>
      </c>
      <c r="G17" s="12">
        <v>23</v>
      </c>
      <c r="H17" s="13"/>
      <c r="I17" s="13"/>
      <c r="J17" s="13"/>
      <c r="K17" s="13"/>
      <c r="L17" s="12"/>
      <c r="N17" s="4" t="s">
        <v>4</v>
      </c>
      <c r="O17" s="13">
        <v>34</v>
      </c>
      <c r="P17" s="13">
        <v>65</v>
      </c>
      <c r="Q17" s="13">
        <v>131</v>
      </c>
      <c r="R17" s="13">
        <v>259</v>
      </c>
      <c r="S17" s="12">
        <v>45</v>
      </c>
      <c r="T17" s="13"/>
      <c r="U17" s="13"/>
      <c r="V17" s="13"/>
      <c r="W17" s="13"/>
      <c r="X17" s="12"/>
      <c r="Z17" s="4" t="s">
        <v>4</v>
      </c>
      <c r="AA17" s="13">
        <v>205</v>
      </c>
      <c r="AB17" s="13">
        <v>241</v>
      </c>
      <c r="AC17" s="13">
        <v>48</v>
      </c>
      <c r="AD17" s="13">
        <v>11</v>
      </c>
      <c r="AE17" s="12">
        <v>32</v>
      </c>
      <c r="AF17" s="13"/>
      <c r="AG17" s="13"/>
      <c r="AH17" s="13"/>
      <c r="AI17" s="13"/>
      <c r="AJ17" s="12"/>
    </row>
    <row r="18" spans="2:36" x14ac:dyDescent="0.35">
      <c r="C18" s="22"/>
    </row>
  </sheetData>
  <mergeCells count="12">
    <mergeCell ref="AL10:AT10"/>
    <mergeCell ref="AM11:AP11"/>
    <mergeCell ref="AQ11:AT11"/>
    <mergeCell ref="B10:L10"/>
    <mergeCell ref="C11:G11"/>
    <mergeCell ref="H11:L11"/>
    <mergeCell ref="N10:X10"/>
    <mergeCell ref="O11:S11"/>
    <mergeCell ref="T11:X11"/>
    <mergeCell ref="Z10:AJ10"/>
    <mergeCell ref="AA11:AE11"/>
    <mergeCell ref="AF11:AJ11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F20"/>
  <sheetViews>
    <sheetView topLeftCell="BK1" zoomScaleNormal="100" workbookViewId="0">
      <selection activeCell="D2" sqref="B2:D2"/>
    </sheetView>
  </sheetViews>
  <sheetFormatPr defaultColWidth="11.453125" defaultRowHeight="14.5" x14ac:dyDescent="0.35"/>
  <sheetData>
    <row r="1" spans="1:84" x14ac:dyDescent="0.35">
      <c r="A1" s="1" t="s">
        <v>93</v>
      </c>
      <c r="W1" s="22"/>
    </row>
    <row r="2" spans="1:84" x14ac:dyDescent="0.35">
      <c r="A2" s="18" t="str">
        <f>HYPERLINK("#'Contents'!A1", "Contents")</f>
        <v>Contents</v>
      </c>
    </row>
    <row r="4" spans="1:84" x14ac:dyDescent="0.35">
      <c r="B4" s="3" t="s">
        <v>2</v>
      </c>
      <c r="C4" s="2" t="s">
        <v>34</v>
      </c>
      <c r="D4" s="2" t="s">
        <v>96</v>
      </c>
      <c r="E4" s="2" t="s">
        <v>97</v>
      </c>
      <c r="F4" s="2" t="s">
        <v>98</v>
      </c>
      <c r="G4" s="2" t="s">
        <v>99</v>
      </c>
      <c r="H4" s="6" t="s">
        <v>4</v>
      </c>
      <c r="J4" s="3" t="s">
        <v>3</v>
      </c>
      <c r="K4" s="2" t="s">
        <v>34</v>
      </c>
      <c r="L4" s="2" t="s">
        <v>96</v>
      </c>
      <c r="M4" s="2" t="s">
        <v>97</v>
      </c>
      <c r="N4" s="2" t="s">
        <v>98</v>
      </c>
      <c r="O4" s="6" t="s">
        <v>99</v>
      </c>
    </row>
    <row r="5" spans="1:84" x14ac:dyDescent="0.35">
      <c r="B5" s="5" t="s">
        <v>100</v>
      </c>
      <c r="C5" s="10">
        <v>15</v>
      </c>
      <c r="D5" s="10">
        <v>71</v>
      </c>
      <c r="E5" s="10">
        <v>124</v>
      </c>
      <c r="F5" s="10">
        <v>166</v>
      </c>
      <c r="G5" s="10">
        <v>159</v>
      </c>
      <c r="H5" s="9">
        <v>535</v>
      </c>
      <c r="J5" s="5" t="s">
        <v>100</v>
      </c>
      <c r="K5" s="10">
        <v>2.8039999999999998</v>
      </c>
      <c r="L5" s="10">
        <v>13.271000000000001</v>
      </c>
      <c r="M5" s="10">
        <v>23.178000000000001</v>
      </c>
      <c r="N5" s="10">
        <v>31.027999999999999</v>
      </c>
      <c r="O5" s="9">
        <v>29.72</v>
      </c>
    </row>
    <row r="6" spans="1:84" x14ac:dyDescent="0.35">
      <c r="B6" s="5" t="s">
        <v>101</v>
      </c>
      <c r="C6" s="10">
        <v>10</v>
      </c>
      <c r="D6" s="10">
        <v>209</v>
      </c>
      <c r="E6" s="10">
        <v>181</v>
      </c>
      <c r="F6" s="10">
        <v>107</v>
      </c>
      <c r="G6" s="10">
        <v>28</v>
      </c>
      <c r="H6" s="9">
        <v>535</v>
      </c>
      <c r="J6" s="5" t="s">
        <v>101</v>
      </c>
      <c r="K6" s="10">
        <v>1.869</v>
      </c>
      <c r="L6" s="10">
        <v>39.064999999999998</v>
      </c>
      <c r="M6" s="10">
        <v>33.832000000000001</v>
      </c>
      <c r="N6" s="10">
        <v>20</v>
      </c>
      <c r="O6" s="9">
        <v>5.234</v>
      </c>
    </row>
    <row r="7" spans="1:84" x14ac:dyDescent="0.35">
      <c r="B7" s="5" t="s">
        <v>102</v>
      </c>
      <c r="C7" s="10">
        <v>15</v>
      </c>
      <c r="D7" s="10">
        <v>127</v>
      </c>
      <c r="E7" s="10">
        <v>141</v>
      </c>
      <c r="F7" s="10">
        <v>178</v>
      </c>
      <c r="G7" s="10">
        <v>77</v>
      </c>
      <c r="H7" s="9">
        <v>538</v>
      </c>
      <c r="J7" s="32" t="s">
        <v>102</v>
      </c>
      <c r="K7" s="10">
        <v>2.7879999999999998</v>
      </c>
      <c r="L7" s="10">
        <v>23.606000000000002</v>
      </c>
      <c r="M7" s="10">
        <v>26.207999999999998</v>
      </c>
      <c r="N7" s="10">
        <v>33.085999999999999</v>
      </c>
      <c r="O7" s="9">
        <v>14.311999999999999</v>
      </c>
    </row>
    <row r="8" spans="1:84" x14ac:dyDescent="0.35">
      <c r="B8" s="5" t="s">
        <v>103</v>
      </c>
      <c r="C8" s="10">
        <v>24</v>
      </c>
      <c r="D8" s="10">
        <v>66</v>
      </c>
      <c r="E8" s="10">
        <v>65</v>
      </c>
      <c r="F8" s="10">
        <v>139</v>
      </c>
      <c r="G8" s="10">
        <v>242</v>
      </c>
      <c r="H8" s="9">
        <v>536</v>
      </c>
      <c r="J8" s="5" t="s">
        <v>103</v>
      </c>
      <c r="K8" s="10">
        <v>4.4779999999999998</v>
      </c>
      <c r="L8" s="10">
        <v>12.313000000000001</v>
      </c>
      <c r="M8" s="10">
        <v>12.127000000000001</v>
      </c>
      <c r="N8" s="10">
        <v>25.933</v>
      </c>
      <c r="O8" s="9">
        <v>45.149000000000001</v>
      </c>
    </row>
    <row r="9" spans="1:84" x14ac:dyDescent="0.35">
      <c r="B9" s="5" t="s">
        <v>104</v>
      </c>
      <c r="C9" s="10">
        <v>21</v>
      </c>
      <c r="D9" s="10">
        <v>65</v>
      </c>
      <c r="E9" s="10">
        <v>74</v>
      </c>
      <c r="F9" s="10">
        <v>172</v>
      </c>
      <c r="G9" s="10">
        <v>202</v>
      </c>
      <c r="H9" s="9">
        <v>534</v>
      </c>
      <c r="J9" s="5" t="s">
        <v>104</v>
      </c>
      <c r="K9" s="10">
        <v>3.9329999999999998</v>
      </c>
      <c r="L9" s="10">
        <v>12.172000000000001</v>
      </c>
      <c r="M9" s="10">
        <v>13.858000000000001</v>
      </c>
      <c r="N9" s="10">
        <v>32.21</v>
      </c>
      <c r="O9" s="9">
        <v>37.828000000000003</v>
      </c>
    </row>
    <row r="10" spans="1:84" x14ac:dyDescent="0.35">
      <c r="B10" s="5" t="s">
        <v>105</v>
      </c>
      <c r="C10" s="10">
        <v>6</v>
      </c>
      <c r="D10" s="10">
        <v>255</v>
      </c>
      <c r="E10" s="10">
        <v>156</v>
      </c>
      <c r="F10" s="10">
        <v>86</v>
      </c>
      <c r="G10" s="10">
        <v>29</v>
      </c>
      <c r="H10" s="9">
        <v>532</v>
      </c>
      <c r="J10" s="5" t="s">
        <v>105</v>
      </c>
      <c r="K10" s="10">
        <v>1.1279999999999999</v>
      </c>
      <c r="L10" s="10">
        <v>47.932000000000002</v>
      </c>
      <c r="M10" s="10">
        <v>29.323</v>
      </c>
      <c r="N10" s="10">
        <v>16.164999999999999</v>
      </c>
      <c r="O10" s="9">
        <v>5.4509999999999996</v>
      </c>
    </row>
    <row r="11" spans="1:84" x14ac:dyDescent="0.35">
      <c r="B11" s="19" t="s">
        <v>106</v>
      </c>
      <c r="C11" s="21">
        <v>38</v>
      </c>
      <c r="D11" s="21">
        <v>32</v>
      </c>
      <c r="E11" s="21">
        <v>45</v>
      </c>
      <c r="F11" s="21">
        <v>146</v>
      </c>
      <c r="G11" s="21">
        <v>269</v>
      </c>
      <c r="H11" s="20">
        <v>530</v>
      </c>
      <c r="J11" s="19" t="s">
        <v>106</v>
      </c>
      <c r="K11" s="21">
        <v>7.17</v>
      </c>
      <c r="L11" s="21">
        <v>6.0380000000000003</v>
      </c>
      <c r="M11" s="21">
        <v>8.4909999999999997</v>
      </c>
      <c r="N11" s="21">
        <v>27.547000000000001</v>
      </c>
      <c r="O11" s="20">
        <v>50.755000000000003</v>
      </c>
    </row>
    <row r="13" spans="1:84" x14ac:dyDescent="0.35">
      <c r="B13" s="27" t="s">
        <v>100</v>
      </c>
      <c r="C13" s="28"/>
      <c r="D13" s="28"/>
      <c r="E13" s="28"/>
      <c r="F13" s="28"/>
      <c r="G13" s="29"/>
      <c r="H13" s="28"/>
      <c r="I13" s="28"/>
      <c r="J13" s="28"/>
      <c r="K13" s="28"/>
      <c r="L13" s="29"/>
      <c r="N13" s="27" t="s">
        <v>101</v>
      </c>
      <c r="O13" s="28"/>
      <c r="P13" s="28"/>
      <c r="Q13" s="28"/>
      <c r="R13" s="28"/>
      <c r="S13" s="29"/>
      <c r="T13" s="28"/>
      <c r="U13" s="28"/>
      <c r="V13" s="28"/>
      <c r="W13" s="28"/>
      <c r="X13" s="29"/>
      <c r="Z13" s="27" t="s">
        <v>102</v>
      </c>
      <c r="AA13" s="28"/>
      <c r="AB13" s="28"/>
      <c r="AC13" s="28"/>
      <c r="AD13" s="28"/>
      <c r="AE13" s="29"/>
      <c r="AF13" s="28"/>
      <c r="AG13" s="28"/>
      <c r="AH13" s="28"/>
      <c r="AI13" s="28"/>
      <c r="AJ13" s="29"/>
      <c r="AL13" s="27" t="s">
        <v>103</v>
      </c>
      <c r="AM13" s="28"/>
      <c r="AN13" s="28"/>
      <c r="AO13" s="28"/>
      <c r="AP13" s="28"/>
      <c r="AQ13" s="29"/>
      <c r="AR13" s="28"/>
      <c r="AS13" s="28"/>
      <c r="AT13" s="28"/>
      <c r="AU13" s="28"/>
      <c r="AV13" s="29"/>
      <c r="AX13" s="27" t="s">
        <v>104</v>
      </c>
      <c r="AY13" s="28"/>
      <c r="AZ13" s="28"/>
      <c r="BA13" s="28"/>
      <c r="BB13" s="28"/>
      <c r="BC13" s="29"/>
      <c r="BD13" s="28"/>
      <c r="BE13" s="28"/>
      <c r="BF13" s="28"/>
      <c r="BG13" s="28"/>
      <c r="BH13" s="29"/>
      <c r="BJ13" s="27" t="s">
        <v>105</v>
      </c>
      <c r="BK13" s="28"/>
      <c r="BL13" s="28"/>
      <c r="BM13" s="28"/>
      <c r="BN13" s="28"/>
      <c r="BO13" s="29"/>
      <c r="BP13" s="28"/>
      <c r="BQ13" s="28"/>
      <c r="BR13" s="28"/>
      <c r="BS13" s="28"/>
      <c r="BT13" s="29"/>
      <c r="BV13" s="27" t="s">
        <v>106</v>
      </c>
      <c r="BW13" s="28"/>
      <c r="BX13" s="28"/>
      <c r="BY13" s="28"/>
      <c r="BZ13" s="28"/>
      <c r="CA13" s="29"/>
      <c r="CB13" s="28"/>
      <c r="CC13" s="28"/>
      <c r="CD13" s="28"/>
      <c r="CE13" s="28"/>
      <c r="CF13" s="29"/>
    </row>
    <row r="14" spans="1:84" x14ac:dyDescent="0.35">
      <c r="B14" s="17" t="s">
        <v>9</v>
      </c>
      <c r="C14" s="30" t="s">
        <v>2</v>
      </c>
      <c r="D14" s="30"/>
      <c r="E14" s="30"/>
      <c r="F14" s="30"/>
      <c r="G14" s="31"/>
      <c r="H14" s="30" t="s">
        <v>3</v>
      </c>
      <c r="I14" s="30"/>
      <c r="J14" s="30"/>
      <c r="K14" s="30"/>
      <c r="L14" s="31"/>
      <c r="N14" s="17" t="s">
        <v>64</v>
      </c>
      <c r="O14" s="30" t="s">
        <v>2</v>
      </c>
      <c r="P14" s="30"/>
      <c r="Q14" s="30"/>
      <c r="R14" s="30"/>
      <c r="S14" s="31"/>
      <c r="T14" s="30" t="s">
        <v>3</v>
      </c>
      <c r="U14" s="30"/>
      <c r="V14" s="30"/>
      <c r="W14" s="30"/>
      <c r="X14" s="31"/>
      <c r="Z14" s="17" t="s">
        <v>9</v>
      </c>
      <c r="AA14" s="30" t="s">
        <v>2</v>
      </c>
      <c r="AB14" s="30"/>
      <c r="AC14" s="30"/>
      <c r="AD14" s="30"/>
      <c r="AE14" s="31"/>
      <c r="AF14" s="30" t="s">
        <v>3</v>
      </c>
      <c r="AG14" s="30"/>
      <c r="AH14" s="30"/>
      <c r="AI14" s="30"/>
      <c r="AJ14" s="31"/>
      <c r="AL14" s="17" t="s">
        <v>9</v>
      </c>
      <c r="AM14" s="30" t="s">
        <v>2</v>
      </c>
      <c r="AN14" s="30"/>
      <c r="AO14" s="30"/>
      <c r="AP14" s="30"/>
      <c r="AQ14" s="31"/>
      <c r="AR14" s="30" t="s">
        <v>3</v>
      </c>
      <c r="AS14" s="30"/>
      <c r="AT14" s="30"/>
      <c r="AU14" s="30"/>
      <c r="AV14" s="31"/>
      <c r="AX14" s="17" t="s">
        <v>9</v>
      </c>
      <c r="AY14" s="30" t="s">
        <v>2</v>
      </c>
      <c r="AZ14" s="30"/>
      <c r="BA14" s="30"/>
      <c r="BB14" s="30"/>
      <c r="BC14" s="31"/>
      <c r="BD14" s="30" t="s">
        <v>3</v>
      </c>
      <c r="BE14" s="30"/>
      <c r="BF14" s="30"/>
      <c r="BG14" s="30"/>
      <c r="BH14" s="31"/>
      <c r="BJ14" s="17" t="s">
        <v>51</v>
      </c>
      <c r="BK14" s="30" t="s">
        <v>2</v>
      </c>
      <c r="BL14" s="30"/>
      <c r="BM14" s="30"/>
      <c r="BN14" s="30"/>
      <c r="BO14" s="31"/>
      <c r="BP14" s="30" t="s">
        <v>3</v>
      </c>
      <c r="BQ14" s="30"/>
      <c r="BR14" s="30"/>
      <c r="BS14" s="30"/>
      <c r="BT14" s="31"/>
      <c r="BV14" s="17" t="s">
        <v>9</v>
      </c>
      <c r="BW14" s="30" t="s">
        <v>2</v>
      </c>
      <c r="BX14" s="30"/>
      <c r="BY14" s="30"/>
      <c r="BZ14" s="30"/>
      <c r="CA14" s="31"/>
      <c r="CB14" s="30" t="s">
        <v>3</v>
      </c>
      <c r="CC14" s="30"/>
      <c r="CD14" s="30"/>
      <c r="CE14" s="30"/>
      <c r="CF14" s="31"/>
    </row>
    <row r="15" spans="1:84" x14ac:dyDescent="0.35">
      <c r="B15" s="11" t="s">
        <v>5</v>
      </c>
      <c r="C15" s="14" t="s">
        <v>96</v>
      </c>
      <c r="D15" s="14" t="s">
        <v>97</v>
      </c>
      <c r="E15" s="14" t="s">
        <v>98</v>
      </c>
      <c r="F15" s="14" t="s">
        <v>99</v>
      </c>
      <c r="G15" s="15" t="s">
        <v>34</v>
      </c>
      <c r="H15" s="14" t="s">
        <v>107</v>
      </c>
      <c r="I15" s="14" t="s">
        <v>108</v>
      </c>
      <c r="J15" s="14" t="s">
        <v>94</v>
      </c>
      <c r="K15" s="14" t="s">
        <v>95</v>
      </c>
      <c r="L15" s="15" t="s">
        <v>35</v>
      </c>
      <c r="N15" s="11" t="s">
        <v>5</v>
      </c>
      <c r="O15" s="14" t="s">
        <v>96</v>
      </c>
      <c r="P15" s="14" t="s">
        <v>97</v>
      </c>
      <c r="Q15" s="14" t="s">
        <v>98</v>
      </c>
      <c r="R15" s="14" t="s">
        <v>99</v>
      </c>
      <c r="S15" s="15" t="s">
        <v>34</v>
      </c>
      <c r="T15" s="14" t="s">
        <v>107</v>
      </c>
      <c r="U15" s="14" t="s">
        <v>108</v>
      </c>
      <c r="V15" s="14" t="s">
        <v>94</v>
      </c>
      <c r="W15" s="14" t="s">
        <v>95</v>
      </c>
      <c r="X15" s="15" t="s">
        <v>35</v>
      </c>
      <c r="Z15" s="11" t="s">
        <v>5</v>
      </c>
      <c r="AA15" s="14" t="s">
        <v>96</v>
      </c>
      <c r="AB15" s="14" t="s">
        <v>97</v>
      </c>
      <c r="AC15" s="14" t="s">
        <v>98</v>
      </c>
      <c r="AD15" s="14" t="s">
        <v>99</v>
      </c>
      <c r="AE15" s="15" t="s">
        <v>34</v>
      </c>
      <c r="AF15" s="14" t="s">
        <v>107</v>
      </c>
      <c r="AG15" s="14" t="s">
        <v>108</v>
      </c>
      <c r="AH15" s="14" t="s">
        <v>94</v>
      </c>
      <c r="AI15" s="14" t="s">
        <v>95</v>
      </c>
      <c r="AJ15" s="15" t="s">
        <v>35</v>
      </c>
      <c r="AL15" s="11" t="s">
        <v>5</v>
      </c>
      <c r="AM15" s="14" t="s">
        <v>96</v>
      </c>
      <c r="AN15" s="14" t="s">
        <v>97</v>
      </c>
      <c r="AO15" s="14" t="s">
        <v>98</v>
      </c>
      <c r="AP15" s="14" t="s">
        <v>99</v>
      </c>
      <c r="AQ15" s="15" t="s">
        <v>34</v>
      </c>
      <c r="AR15" s="14" t="s">
        <v>107</v>
      </c>
      <c r="AS15" s="14" t="s">
        <v>108</v>
      </c>
      <c r="AT15" s="14" t="s">
        <v>94</v>
      </c>
      <c r="AU15" s="14" t="s">
        <v>95</v>
      </c>
      <c r="AV15" s="15" t="s">
        <v>35</v>
      </c>
      <c r="AX15" s="11" t="s">
        <v>5</v>
      </c>
      <c r="AY15" s="14" t="s">
        <v>96</v>
      </c>
      <c r="AZ15" s="14" t="s">
        <v>97</v>
      </c>
      <c r="BA15" s="14" t="s">
        <v>98</v>
      </c>
      <c r="BB15" s="14" t="s">
        <v>99</v>
      </c>
      <c r="BC15" s="15" t="s">
        <v>34</v>
      </c>
      <c r="BD15" s="14" t="s">
        <v>107</v>
      </c>
      <c r="BE15" s="14" t="s">
        <v>108</v>
      </c>
      <c r="BF15" s="14" t="s">
        <v>94</v>
      </c>
      <c r="BG15" s="14" t="s">
        <v>95</v>
      </c>
      <c r="BH15" s="15" t="s">
        <v>35</v>
      </c>
      <c r="BJ15" s="11" t="s">
        <v>5</v>
      </c>
      <c r="BK15" s="14" t="s">
        <v>96</v>
      </c>
      <c r="BL15" s="14" t="s">
        <v>97</v>
      </c>
      <c r="BM15" s="14" t="s">
        <v>98</v>
      </c>
      <c r="BN15" s="14" t="s">
        <v>99</v>
      </c>
      <c r="BO15" s="15" t="s">
        <v>34</v>
      </c>
      <c r="BP15" s="14" t="s">
        <v>107</v>
      </c>
      <c r="BQ15" s="14" t="s">
        <v>108</v>
      </c>
      <c r="BR15" s="14" t="s">
        <v>94</v>
      </c>
      <c r="BS15" s="14" t="s">
        <v>95</v>
      </c>
      <c r="BT15" s="15" t="s">
        <v>35</v>
      </c>
      <c r="BV15" s="11" t="s">
        <v>5</v>
      </c>
      <c r="BW15" s="14" t="s">
        <v>96</v>
      </c>
      <c r="BX15" s="14" t="s">
        <v>97</v>
      </c>
      <c r="BY15" s="14" t="s">
        <v>98</v>
      </c>
      <c r="BZ15" s="14" t="s">
        <v>99</v>
      </c>
      <c r="CA15" s="15" t="s">
        <v>34</v>
      </c>
      <c r="CB15" s="14" t="s">
        <v>107</v>
      </c>
      <c r="CC15" s="14" t="s">
        <v>108</v>
      </c>
      <c r="CD15" s="14" t="s">
        <v>94</v>
      </c>
      <c r="CE15" s="14" t="s">
        <v>95</v>
      </c>
      <c r="CF15" s="15" t="s">
        <v>35</v>
      </c>
    </row>
    <row r="16" spans="1:84" x14ac:dyDescent="0.35">
      <c r="B16" s="5" t="s">
        <v>6</v>
      </c>
      <c r="C16" s="10">
        <v>26</v>
      </c>
      <c r="D16" s="10">
        <v>54</v>
      </c>
      <c r="E16" s="10">
        <v>49</v>
      </c>
      <c r="F16" s="10">
        <v>11</v>
      </c>
      <c r="G16" s="9">
        <v>0</v>
      </c>
      <c r="H16" s="10">
        <v>18.571000000000002</v>
      </c>
      <c r="I16" s="10">
        <v>38.570999999999998</v>
      </c>
      <c r="J16" s="10">
        <v>35</v>
      </c>
      <c r="K16" s="10">
        <v>7.8570000000000002</v>
      </c>
      <c r="L16" s="9">
        <v>0</v>
      </c>
      <c r="N16" s="5" t="s">
        <v>6</v>
      </c>
      <c r="O16" s="10">
        <v>69</v>
      </c>
      <c r="P16" s="10">
        <v>47</v>
      </c>
      <c r="Q16" s="10">
        <v>21</v>
      </c>
      <c r="R16" s="10">
        <v>3</v>
      </c>
      <c r="S16" s="9">
        <v>0</v>
      </c>
      <c r="T16" s="10">
        <v>49.286000000000001</v>
      </c>
      <c r="U16" s="10">
        <v>33.570999999999998</v>
      </c>
      <c r="V16" s="10">
        <v>15</v>
      </c>
      <c r="W16" s="10">
        <v>2.1429999999999998</v>
      </c>
      <c r="X16" s="9">
        <v>0</v>
      </c>
      <c r="Z16" s="5" t="s">
        <v>6</v>
      </c>
      <c r="AA16" s="10">
        <v>63</v>
      </c>
      <c r="AB16" s="10">
        <v>51</v>
      </c>
      <c r="AC16" s="10">
        <v>26</v>
      </c>
      <c r="AD16" s="10">
        <v>2</v>
      </c>
      <c r="AE16" s="9">
        <v>0</v>
      </c>
      <c r="AF16" s="10">
        <v>44.366</v>
      </c>
      <c r="AG16" s="10">
        <v>35.914999999999999</v>
      </c>
      <c r="AH16" s="10">
        <v>18.309999999999999</v>
      </c>
      <c r="AI16" s="10">
        <v>1.4079999999999999</v>
      </c>
      <c r="AJ16" s="9">
        <v>0</v>
      </c>
      <c r="AL16" s="5" t="s">
        <v>6</v>
      </c>
      <c r="AM16" s="10">
        <v>20</v>
      </c>
      <c r="AN16" s="10">
        <v>31</v>
      </c>
      <c r="AO16" s="10">
        <v>49</v>
      </c>
      <c r="AP16" s="10">
        <v>39</v>
      </c>
      <c r="AQ16" s="9">
        <v>0</v>
      </c>
      <c r="AR16" s="10">
        <v>14.388</v>
      </c>
      <c r="AS16" s="10">
        <v>22.302</v>
      </c>
      <c r="AT16" s="10">
        <v>35.252000000000002</v>
      </c>
      <c r="AU16" s="10">
        <v>28.058</v>
      </c>
      <c r="AV16" s="9">
        <v>0</v>
      </c>
      <c r="AX16" s="5" t="s">
        <v>6</v>
      </c>
      <c r="AY16" s="10">
        <v>29</v>
      </c>
      <c r="AZ16" s="10">
        <v>38</v>
      </c>
      <c r="BA16" s="10">
        <v>63</v>
      </c>
      <c r="BB16" s="10">
        <v>10</v>
      </c>
      <c r="BC16" s="9">
        <v>0</v>
      </c>
      <c r="BD16" s="10">
        <v>20.713999999999999</v>
      </c>
      <c r="BE16" s="10">
        <v>27.143000000000001</v>
      </c>
      <c r="BF16" s="10">
        <v>45</v>
      </c>
      <c r="BG16" s="10">
        <v>7.1429999999999998</v>
      </c>
      <c r="BH16" s="9">
        <v>0</v>
      </c>
      <c r="BJ16" s="5" t="s">
        <v>6</v>
      </c>
      <c r="BK16" s="10">
        <v>45</v>
      </c>
      <c r="BL16" s="10">
        <v>54</v>
      </c>
      <c r="BM16" s="10">
        <v>30</v>
      </c>
      <c r="BN16" s="10">
        <v>8</v>
      </c>
      <c r="BO16" s="9">
        <v>0</v>
      </c>
      <c r="BP16" s="10">
        <v>32.847000000000001</v>
      </c>
      <c r="BQ16" s="10">
        <v>39.415999999999997</v>
      </c>
      <c r="BR16" s="10">
        <v>21.898</v>
      </c>
      <c r="BS16" s="10">
        <v>5.8390000000000004</v>
      </c>
      <c r="BT16" s="9">
        <v>0</v>
      </c>
      <c r="BV16" s="5" t="s">
        <v>6</v>
      </c>
      <c r="BW16" s="10">
        <v>13</v>
      </c>
      <c r="BX16" s="10">
        <v>24</v>
      </c>
      <c r="BY16" s="10">
        <v>51</v>
      </c>
      <c r="BZ16" s="10">
        <v>51</v>
      </c>
      <c r="CA16" s="9">
        <v>0</v>
      </c>
      <c r="CB16" s="10">
        <v>9.3529999999999998</v>
      </c>
      <c r="CC16" s="10">
        <v>17.265999999999998</v>
      </c>
      <c r="CD16" s="10">
        <v>36.691000000000003</v>
      </c>
      <c r="CE16" s="10">
        <v>36.691000000000003</v>
      </c>
      <c r="CF16" s="9">
        <v>0</v>
      </c>
    </row>
    <row r="17" spans="2:84" x14ac:dyDescent="0.35">
      <c r="B17" s="5" t="s">
        <v>164</v>
      </c>
      <c r="C17" s="10">
        <v>13</v>
      </c>
      <c r="D17" s="10">
        <v>11</v>
      </c>
      <c r="E17" s="10">
        <v>12</v>
      </c>
      <c r="F17" s="10">
        <v>5</v>
      </c>
      <c r="G17" s="9">
        <v>0</v>
      </c>
      <c r="H17" s="10">
        <v>31.707000000000001</v>
      </c>
      <c r="I17" s="10">
        <v>26.829000000000001</v>
      </c>
      <c r="J17" s="10">
        <v>29.268000000000001</v>
      </c>
      <c r="K17" s="10">
        <v>12.195</v>
      </c>
      <c r="L17" s="9">
        <v>0</v>
      </c>
      <c r="N17" s="5" t="s">
        <v>164</v>
      </c>
      <c r="O17" s="10">
        <v>19</v>
      </c>
      <c r="P17" s="10">
        <v>12</v>
      </c>
      <c r="Q17" s="10">
        <v>8</v>
      </c>
      <c r="R17" s="10">
        <v>1</v>
      </c>
      <c r="S17" s="9">
        <v>0</v>
      </c>
      <c r="T17" s="10">
        <v>47.5</v>
      </c>
      <c r="U17" s="10">
        <v>30</v>
      </c>
      <c r="V17" s="10">
        <v>20</v>
      </c>
      <c r="W17" s="10">
        <v>2.5</v>
      </c>
      <c r="X17" s="9">
        <v>0</v>
      </c>
      <c r="Z17" s="5" t="s">
        <v>164</v>
      </c>
      <c r="AA17" s="10">
        <v>25</v>
      </c>
      <c r="AB17" s="10">
        <v>10</v>
      </c>
      <c r="AC17" s="10">
        <v>6</v>
      </c>
      <c r="AD17" s="10">
        <v>0</v>
      </c>
      <c r="AE17" s="9">
        <v>0</v>
      </c>
      <c r="AF17" s="10">
        <v>60.975999999999999</v>
      </c>
      <c r="AG17" s="10">
        <v>24.39</v>
      </c>
      <c r="AH17" s="10">
        <v>14.634</v>
      </c>
      <c r="AI17" s="10">
        <v>0</v>
      </c>
      <c r="AJ17" s="9">
        <v>0</v>
      </c>
      <c r="AL17" s="5" t="s">
        <v>164</v>
      </c>
      <c r="AM17" s="10">
        <v>9</v>
      </c>
      <c r="AN17" s="10">
        <v>12</v>
      </c>
      <c r="AO17" s="10">
        <v>15</v>
      </c>
      <c r="AP17" s="10">
        <v>5</v>
      </c>
      <c r="AQ17" s="9">
        <v>0</v>
      </c>
      <c r="AR17" s="10">
        <v>21.951000000000001</v>
      </c>
      <c r="AS17" s="10">
        <v>29.268000000000001</v>
      </c>
      <c r="AT17" s="10">
        <v>36.585000000000001</v>
      </c>
      <c r="AU17" s="10">
        <v>12.195</v>
      </c>
      <c r="AV17" s="9">
        <v>0</v>
      </c>
      <c r="AX17" s="5" t="s">
        <v>164</v>
      </c>
      <c r="AY17" s="10">
        <v>14</v>
      </c>
      <c r="AZ17" s="10">
        <v>11</v>
      </c>
      <c r="BA17" s="10">
        <v>13</v>
      </c>
      <c r="BB17" s="10">
        <v>3</v>
      </c>
      <c r="BC17" s="9">
        <v>0</v>
      </c>
      <c r="BD17" s="10">
        <v>34.146000000000001</v>
      </c>
      <c r="BE17" s="10">
        <v>26.829000000000001</v>
      </c>
      <c r="BF17" s="10">
        <v>31.707000000000001</v>
      </c>
      <c r="BG17" s="10">
        <v>7.3170000000000002</v>
      </c>
      <c r="BH17" s="9">
        <v>0</v>
      </c>
      <c r="BJ17" s="5" t="s">
        <v>164</v>
      </c>
      <c r="BK17" s="10">
        <v>15</v>
      </c>
      <c r="BL17" s="10">
        <v>11</v>
      </c>
      <c r="BM17" s="10">
        <v>11</v>
      </c>
      <c r="BN17" s="10">
        <v>4</v>
      </c>
      <c r="BO17" s="9">
        <v>0</v>
      </c>
      <c r="BP17" s="10">
        <v>36.585000000000001</v>
      </c>
      <c r="BQ17" s="10">
        <v>26.829000000000001</v>
      </c>
      <c r="BR17" s="10">
        <v>26.829000000000001</v>
      </c>
      <c r="BS17" s="10">
        <v>9.7560000000000002</v>
      </c>
      <c r="BT17" s="9">
        <v>0</v>
      </c>
      <c r="BV17" s="5" t="s">
        <v>164</v>
      </c>
      <c r="BW17" s="10">
        <v>4</v>
      </c>
      <c r="BX17" s="10">
        <v>3</v>
      </c>
      <c r="BY17" s="10">
        <v>19</v>
      </c>
      <c r="BZ17" s="10">
        <v>13</v>
      </c>
      <c r="CA17" s="9">
        <v>0</v>
      </c>
      <c r="CB17" s="10">
        <v>10.256</v>
      </c>
      <c r="CC17" s="10">
        <v>7.6920000000000002</v>
      </c>
      <c r="CD17" s="10">
        <v>48.718000000000004</v>
      </c>
      <c r="CE17" s="10">
        <v>33.332999999999998</v>
      </c>
      <c r="CF17" s="9">
        <v>0</v>
      </c>
    </row>
    <row r="18" spans="2:84" x14ac:dyDescent="0.35">
      <c r="B18" s="5" t="s">
        <v>7</v>
      </c>
      <c r="C18" s="10">
        <v>7</v>
      </c>
      <c r="D18" s="10">
        <v>5</v>
      </c>
      <c r="E18" s="10">
        <v>3</v>
      </c>
      <c r="F18" s="10">
        <v>1</v>
      </c>
      <c r="G18" s="9">
        <v>0</v>
      </c>
      <c r="H18" s="10">
        <v>43.75</v>
      </c>
      <c r="I18" s="10">
        <v>31.25</v>
      </c>
      <c r="J18" s="10">
        <v>18.75</v>
      </c>
      <c r="K18" s="10">
        <v>6.25</v>
      </c>
      <c r="L18" s="9">
        <v>0</v>
      </c>
      <c r="N18" s="5" t="s">
        <v>7</v>
      </c>
      <c r="O18" s="10">
        <v>3</v>
      </c>
      <c r="P18" s="10">
        <v>3</v>
      </c>
      <c r="Q18" s="10">
        <v>8</v>
      </c>
      <c r="R18" s="10">
        <v>2</v>
      </c>
      <c r="S18" s="9">
        <v>0</v>
      </c>
      <c r="T18" s="10">
        <v>18.75</v>
      </c>
      <c r="U18" s="10">
        <v>18.75</v>
      </c>
      <c r="V18" s="10">
        <v>50</v>
      </c>
      <c r="W18" s="10">
        <v>12.5</v>
      </c>
      <c r="X18" s="9">
        <v>0</v>
      </c>
      <c r="Z18" s="5" t="s">
        <v>7</v>
      </c>
      <c r="AA18" s="10">
        <v>7</v>
      </c>
      <c r="AB18" s="10">
        <v>6</v>
      </c>
      <c r="AC18" s="10">
        <v>1</v>
      </c>
      <c r="AD18" s="10">
        <v>2</v>
      </c>
      <c r="AE18" s="9">
        <v>0</v>
      </c>
      <c r="AF18" s="10">
        <v>43.75</v>
      </c>
      <c r="AG18" s="10">
        <v>37.5</v>
      </c>
      <c r="AH18" s="10">
        <v>6.25</v>
      </c>
      <c r="AI18" s="10">
        <v>12.5</v>
      </c>
      <c r="AJ18" s="9">
        <v>0</v>
      </c>
      <c r="AL18" s="5" t="s">
        <v>7</v>
      </c>
      <c r="AM18" s="10">
        <v>8</v>
      </c>
      <c r="AN18" s="10">
        <v>3</v>
      </c>
      <c r="AO18" s="10">
        <v>1</v>
      </c>
      <c r="AP18" s="10">
        <v>4</v>
      </c>
      <c r="AQ18" s="9">
        <v>0</v>
      </c>
      <c r="AR18" s="10">
        <v>50</v>
      </c>
      <c r="AS18" s="10">
        <v>18.75</v>
      </c>
      <c r="AT18" s="10">
        <v>6.25</v>
      </c>
      <c r="AU18" s="10">
        <v>25</v>
      </c>
      <c r="AV18" s="9">
        <v>0</v>
      </c>
      <c r="AX18" s="5" t="s">
        <v>7</v>
      </c>
      <c r="AY18" s="10">
        <v>6</v>
      </c>
      <c r="AZ18" s="10">
        <v>3</v>
      </c>
      <c r="BA18" s="10">
        <v>5</v>
      </c>
      <c r="BB18" s="10">
        <v>2</v>
      </c>
      <c r="BC18" s="9">
        <v>0</v>
      </c>
      <c r="BD18" s="10">
        <v>37.5</v>
      </c>
      <c r="BE18" s="10">
        <v>18.75</v>
      </c>
      <c r="BF18" s="10">
        <v>31.25</v>
      </c>
      <c r="BG18" s="10">
        <v>12.5</v>
      </c>
      <c r="BH18" s="9">
        <v>0</v>
      </c>
      <c r="BJ18" s="5" t="s">
        <v>7</v>
      </c>
      <c r="BK18" s="10">
        <v>9</v>
      </c>
      <c r="BL18" s="10">
        <v>5</v>
      </c>
      <c r="BM18" s="10">
        <v>0</v>
      </c>
      <c r="BN18" s="10">
        <v>2</v>
      </c>
      <c r="BO18" s="9">
        <v>0</v>
      </c>
      <c r="BP18" s="10">
        <v>56.25</v>
      </c>
      <c r="BQ18" s="10">
        <v>31.25</v>
      </c>
      <c r="BR18" s="10">
        <v>0</v>
      </c>
      <c r="BS18" s="10">
        <v>12.5</v>
      </c>
      <c r="BT18" s="9">
        <v>0</v>
      </c>
      <c r="BV18" s="5" t="s">
        <v>7</v>
      </c>
      <c r="BW18" s="10">
        <v>1</v>
      </c>
      <c r="BX18" s="10">
        <v>2</v>
      </c>
      <c r="BY18" s="10">
        <v>6</v>
      </c>
      <c r="BZ18" s="10">
        <v>6</v>
      </c>
      <c r="CA18" s="9">
        <v>0</v>
      </c>
      <c r="CB18" s="10">
        <v>6.6669999999999998</v>
      </c>
      <c r="CC18" s="10">
        <v>13.333</v>
      </c>
      <c r="CD18" s="10">
        <v>40</v>
      </c>
      <c r="CE18" s="10">
        <v>40</v>
      </c>
      <c r="CF18" s="9">
        <v>0</v>
      </c>
    </row>
    <row r="19" spans="2:84" x14ac:dyDescent="0.35">
      <c r="B19" s="5" t="s">
        <v>162</v>
      </c>
      <c r="C19" s="10">
        <v>25</v>
      </c>
      <c r="D19" s="10">
        <v>54</v>
      </c>
      <c r="E19" s="10">
        <v>102</v>
      </c>
      <c r="F19" s="10">
        <v>141</v>
      </c>
      <c r="G19" s="9">
        <v>15</v>
      </c>
      <c r="H19" s="10">
        <v>7.4180000000000001</v>
      </c>
      <c r="I19" s="10">
        <v>16.024000000000001</v>
      </c>
      <c r="J19" s="10">
        <v>30.266999999999999</v>
      </c>
      <c r="K19" s="10">
        <v>41.84</v>
      </c>
      <c r="L19" s="9">
        <v>4.4509999999999996</v>
      </c>
      <c r="N19" s="5" t="s">
        <v>162</v>
      </c>
      <c r="O19" s="10">
        <v>117</v>
      </c>
      <c r="P19" s="10">
        <v>119</v>
      </c>
      <c r="Q19" s="10">
        <v>70</v>
      </c>
      <c r="R19" s="10">
        <v>22</v>
      </c>
      <c r="S19" s="9">
        <v>10</v>
      </c>
      <c r="T19" s="10">
        <v>34.615000000000002</v>
      </c>
      <c r="U19" s="10">
        <v>35.207000000000001</v>
      </c>
      <c r="V19" s="10">
        <v>20.71</v>
      </c>
      <c r="W19" s="10">
        <v>6.5090000000000003</v>
      </c>
      <c r="X19" s="9">
        <v>2.9590000000000001</v>
      </c>
      <c r="Z19" s="5" t="s">
        <v>162</v>
      </c>
      <c r="AA19" s="10">
        <v>32</v>
      </c>
      <c r="AB19" s="10">
        <v>74</v>
      </c>
      <c r="AC19" s="10">
        <v>144</v>
      </c>
      <c r="AD19" s="10">
        <v>73</v>
      </c>
      <c r="AE19" s="9">
        <v>15</v>
      </c>
      <c r="AF19" s="10">
        <v>9.4670000000000005</v>
      </c>
      <c r="AG19" s="10">
        <v>21.893000000000001</v>
      </c>
      <c r="AH19" s="10">
        <v>42.603999999999999</v>
      </c>
      <c r="AI19" s="10">
        <v>21.597999999999999</v>
      </c>
      <c r="AJ19" s="9">
        <v>4.4379999999999997</v>
      </c>
      <c r="AL19" s="5" t="s">
        <v>162</v>
      </c>
      <c r="AM19" s="10">
        <v>29</v>
      </c>
      <c r="AN19" s="10">
        <v>19</v>
      </c>
      <c r="AO19" s="10">
        <v>74</v>
      </c>
      <c r="AP19" s="10">
        <v>193</v>
      </c>
      <c r="AQ19" s="9">
        <v>24</v>
      </c>
      <c r="AR19" s="10">
        <v>8.5549999999999997</v>
      </c>
      <c r="AS19" s="10">
        <v>5.6050000000000004</v>
      </c>
      <c r="AT19" s="10">
        <v>21.829000000000001</v>
      </c>
      <c r="AU19" s="10">
        <v>56.932000000000002</v>
      </c>
      <c r="AV19" s="9">
        <v>7.08</v>
      </c>
      <c r="AX19" s="5" t="s">
        <v>162</v>
      </c>
      <c r="AY19" s="10">
        <v>16</v>
      </c>
      <c r="AZ19" s="10">
        <v>22</v>
      </c>
      <c r="BA19" s="10">
        <v>90</v>
      </c>
      <c r="BB19" s="10">
        <v>187</v>
      </c>
      <c r="BC19" s="9">
        <v>21</v>
      </c>
      <c r="BD19" s="10">
        <v>4.7619999999999996</v>
      </c>
      <c r="BE19" s="10">
        <v>6.548</v>
      </c>
      <c r="BF19" s="10">
        <v>26.786000000000001</v>
      </c>
      <c r="BG19" s="10">
        <v>55.655000000000001</v>
      </c>
      <c r="BH19" s="9">
        <v>6.25</v>
      </c>
      <c r="BJ19" s="5" t="s">
        <v>162</v>
      </c>
      <c r="BK19" s="10">
        <v>185</v>
      </c>
      <c r="BL19" s="10">
        <v>86</v>
      </c>
      <c r="BM19" s="10">
        <v>45</v>
      </c>
      <c r="BN19" s="10">
        <v>15</v>
      </c>
      <c r="BO19" s="9">
        <v>6</v>
      </c>
      <c r="BP19" s="10">
        <v>54.896000000000001</v>
      </c>
      <c r="BQ19" s="10">
        <v>25.518999999999998</v>
      </c>
      <c r="BR19" s="10">
        <v>13.353</v>
      </c>
      <c r="BS19" s="10">
        <v>4.4509999999999996</v>
      </c>
      <c r="BT19" s="9">
        <v>1.78</v>
      </c>
      <c r="BV19" s="5" t="s">
        <v>162</v>
      </c>
      <c r="BW19" s="10">
        <v>14</v>
      </c>
      <c r="BX19" s="10">
        <v>16</v>
      </c>
      <c r="BY19" s="10">
        <v>70</v>
      </c>
      <c r="BZ19" s="10">
        <v>198</v>
      </c>
      <c r="CA19" s="9">
        <v>38</v>
      </c>
      <c r="CB19" s="10">
        <v>4.1669999999999998</v>
      </c>
      <c r="CC19" s="10">
        <v>4.7619999999999996</v>
      </c>
      <c r="CD19" s="10">
        <v>20.832999999999998</v>
      </c>
      <c r="CE19" s="10">
        <v>58.929000000000002</v>
      </c>
      <c r="CF19" s="9">
        <v>11.31</v>
      </c>
    </row>
    <row r="20" spans="2:84" x14ac:dyDescent="0.35">
      <c r="B20" s="4" t="s">
        <v>4</v>
      </c>
      <c r="C20" s="13">
        <v>71</v>
      </c>
      <c r="D20" s="13">
        <v>124</v>
      </c>
      <c r="E20" s="13">
        <v>166</v>
      </c>
      <c r="F20" s="13">
        <v>158</v>
      </c>
      <c r="G20" s="12">
        <v>15</v>
      </c>
      <c r="H20" s="13"/>
      <c r="I20" s="13"/>
      <c r="J20" s="13"/>
      <c r="K20" s="13"/>
      <c r="L20" s="12"/>
      <c r="N20" s="4" t="s">
        <v>4</v>
      </c>
      <c r="O20" s="13">
        <v>208</v>
      </c>
      <c r="P20" s="13">
        <v>181</v>
      </c>
      <c r="Q20" s="13">
        <v>107</v>
      </c>
      <c r="R20" s="13">
        <v>28</v>
      </c>
      <c r="S20" s="12">
        <v>10</v>
      </c>
      <c r="T20" s="13"/>
      <c r="U20" s="13"/>
      <c r="V20" s="13"/>
      <c r="W20" s="13"/>
      <c r="X20" s="12"/>
      <c r="Z20" s="4" t="s">
        <v>4</v>
      </c>
      <c r="AA20" s="13">
        <v>127</v>
      </c>
      <c r="AB20" s="13">
        <v>141</v>
      </c>
      <c r="AC20" s="13">
        <v>177</v>
      </c>
      <c r="AD20" s="13">
        <v>77</v>
      </c>
      <c r="AE20" s="12">
        <v>15</v>
      </c>
      <c r="AF20" s="13"/>
      <c r="AG20" s="13"/>
      <c r="AH20" s="13"/>
      <c r="AI20" s="13"/>
      <c r="AJ20" s="12"/>
      <c r="AL20" s="4" t="s">
        <v>4</v>
      </c>
      <c r="AM20" s="13">
        <v>66</v>
      </c>
      <c r="AN20" s="13">
        <v>65</v>
      </c>
      <c r="AO20" s="13">
        <v>139</v>
      </c>
      <c r="AP20" s="13">
        <v>241</v>
      </c>
      <c r="AQ20" s="12">
        <v>24</v>
      </c>
      <c r="AR20" s="13"/>
      <c r="AS20" s="13"/>
      <c r="AT20" s="13"/>
      <c r="AU20" s="13"/>
      <c r="AV20" s="12"/>
      <c r="AX20" s="4" t="s">
        <v>4</v>
      </c>
      <c r="AY20" s="13">
        <v>65</v>
      </c>
      <c r="AZ20" s="13">
        <v>74</v>
      </c>
      <c r="BA20" s="13">
        <v>171</v>
      </c>
      <c r="BB20" s="13">
        <v>202</v>
      </c>
      <c r="BC20" s="12">
        <v>21</v>
      </c>
      <c r="BD20" s="13"/>
      <c r="BE20" s="13"/>
      <c r="BF20" s="13"/>
      <c r="BG20" s="13"/>
      <c r="BH20" s="12"/>
      <c r="BJ20" s="4" t="s">
        <v>4</v>
      </c>
      <c r="BK20" s="13">
        <v>254</v>
      </c>
      <c r="BL20" s="13">
        <v>156</v>
      </c>
      <c r="BM20" s="13">
        <v>86</v>
      </c>
      <c r="BN20" s="13">
        <v>29</v>
      </c>
      <c r="BO20" s="12">
        <v>6</v>
      </c>
      <c r="BP20" s="13"/>
      <c r="BQ20" s="13"/>
      <c r="BR20" s="13"/>
      <c r="BS20" s="13"/>
      <c r="BT20" s="12"/>
      <c r="BV20" s="4" t="s">
        <v>4</v>
      </c>
      <c r="BW20" s="13">
        <v>32</v>
      </c>
      <c r="BX20" s="13">
        <v>45</v>
      </c>
      <c r="BY20" s="13">
        <v>146</v>
      </c>
      <c r="BZ20" s="13">
        <v>268</v>
      </c>
      <c r="CA20" s="12">
        <v>38</v>
      </c>
      <c r="CB20" s="13"/>
      <c r="CC20" s="13"/>
      <c r="CD20" s="13"/>
      <c r="CE20" s="13"/>
      <c r="CF20" s="12"/>
    </row>
  </sheetData>
  <mergeCells count="21">
    <mergeCell ref="BV13:CF13"/>
    <mergeCell ref="BW14:CA14"/>
    <mergeCell ref="CB14:CF14"/>
    <mergeCell ref="AL13:AV13"/>
    <mergeCell ref="AM14:AQ14"/>
    <mergeCell ref="AR14:AV14"/>
    <mergeCell ref="AX13:BH13"/>
    <mergeCell ref="AY14:BC14"/>
    <mergeCell ref="BD14:BH14"/>
    <mergeCell ref="BJ13:BT13"/>
    <mergeCell ref="BK14:BO14"/>
    <mergeCell ref="BP14:BT14"/>
    <mergeCell ref="B13:L13"/>
    <mergeCell ref="C14:G14"/>
    <mergeCell ref="H14:L14"/>
    <mergeCell ref="N13:X13"/>
    <mergeCell ref="O14:S14"/>
    <mergeCell ref="T14:X14"/>
    <mergeCell ref="Z13:AJ13"/>
    <mergeCell ref="AA14:AE14"/>
    <mergeCell ref="AF14:AJ14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V17"/>
  <sheetViews>
    <sheetView zoomScale="115" zoomScaleNormal="115" workbookViewId="0">
      <selection activeCell="D2" sqref="B2:D2"/>
    </sheetView>
  </sheetViews>
  <sheetFormatPr defaultColWidth="11.453125" defaultRowHeight="14.5" x14ac:dyDescent="0.35"/>
  <sheetData>
    <row r="1" spans="1:48" x14ac:dyDescent="0.35">
      <c r="A1" s="1" t="s">
        <v>109</v>
      </c>
    </row>
    <row r="2" spans="1:48" x14ac:dyDescent="0.35">
      <c r="A2" s="18" t="str">
        <f>HYPERLINK("#'Contents'!A1", "Contents")</f>
        <v>Contents</v>
      </c>
    </row>
    <row r="4" spans="1:48" x14ac:dyDescent="0.35">
      <c r="B4" s="3" t="s">
        <v>2</v>
      </c>
      <c r="C4" s="2" t="s">
        <v>34</v>
      </c>
      <c r="D4" s="2" t="s">
        <v>79</v>
      </c>
      <c r="E4" s="2" t="s">
        <v>80</v>
      </c>
      <c r="F4" s="2" t="s">
        <v>81</v>
      </c>
      <c r="G4" s="2" t="s">
        <v>82</v>
      </c>
      <c r="H4" s="6" t="s">
        <v>4</v>
      </c>
      <c r="J4" s="3" t="s">
        <v>3</v>
      </c>
      <c r="K4" s="2" t="s">
        <v>34</v>
      </c>
      <c r="L4" s="2" t="s">
        <v>79</v>
      </c>
      <c r="M4" s="2" t="s">
        <v>80</v>
      </c>
      <c r="N4" s="2" t="s">
        <v>81</v>
      </c>
      <c r="O4" s="6" t="s">
        <v>82</v>
      </c>
    </row>
    <row r="5" spans="1:48" x14ac:dyDescent="0.35">
      <c r="B5" s="5" t="s">
        <v>110</v>
      </c>
      <c r="C5" s="10">
        <v>33</v>
      </c>
      <c r="D5" s="10">
        <v>220</v>
      </c>
      <c r="E5" s="10">
        <v>235</v>
      </c>
      <c r="F5" s="10">
        <v>30</v>
      </c>
      <c r="G5" s="10">
        <v>12</v>
      </c>
      <c r="H5" s="9">
        <v>530</v>
      </c>
      <c r="J5" s="5" t="s">
        <v>110</v>
      </c>
      <c r="K5" s="10">
        <v>6.226</v>
      </c>
      <c r="L5" s="10">
        <v>41.509</v>
      </c>
      <c r="M5" s="10">
        <v>44.34</v>
      </c>
      <c r="N5" s="10">
        <v>5.66</v>
      </c>
      <c r="O5" s="9">
        <v>2.2639999999999998</v>
      </c>
    </row>
    <row r="6" spans="1:48" x14ac:dyDescent="0.35">
      <c r="B6" s="5" t="s">
        <v>111</v>
      </c>
      <c r="C6" s="10">
        <v>56</v>
      </c>
      <c r="D6" s="10">
        <v>165</v>
      </c>
      <c r="E6" s="10">
        <v>234</v>
      </c>
      <c r="F6" s="10">
        <v>53</v>
      </c>
      <c r="G6" s="10">
        <v>19</v>
      </c>
      <c r="H6" s="9">
        <v>527</v>
      </c>
      <c r="J6" s="5" t="s">
        <v>111</v>
      </c>
      <c r="K6" s="10">
        <v>10.625999999999999</v>
      </c>
      <c r="L6" s="10">
        <v>31.309000000000001</v>
      </c>
      <c r="M6" s="10">
        <v>44.402000000000001</v>
      </c>
      <c r="N6" s="10">
        <v>10.057</v>
      </c>
      <c r="O6" s="9">
        <v>3.605</v>
      </c>
    </row>
    <row r="7" spans="1:48" x14ac:dyDescent="0.35">
      <c r="B7" s="5" t="s">
        <v>112</v>
      </c>
      <c r="C7" s="10">
        <v>31</v>
      </c>
      <c r="D7" s="10">
        <v>215</v>
      </c>
      <c r="E7" s="10">
        <v>232</v>
      </c>
      <c r="F7" s="10">
        <v>35</v>
      </c>
      <c r="G7" s="10">
        <v>14</v>
      </c>
      <c r="H7" s="9">
        <v>527</v>
      </c>
      <c r="J7" s="5" t="s">
        <v>112</v>
      </c>
      <c r="K7" s="10">
        <v>5.8819999999999997</v>
      </c>
      <c r="L7" s="10">
        <v>40.796999999999997</v>
      </c>
      <c r="M7" s="10">
        <v>44.023000000000003</v>
      </c>
      <c r="N7" s="10">
        <v>6.641</v>
      </c>
      <c r="O7" s="9">
        <v>2.657</v>
      </c>
    </row>
    <row r="8" spans="1:48" x14ac:dyDescent="0.35">
      <c r="B8" s="19" t="s">
        <v>113</v>
      </c>
      <c r="C8" s="21">
        <v>80</v>
      </c>
      <c r="D8" s="21">
        <v>169</v>
      </c>
      <c r="E8" s="21">
        <v>201</v>
      </c>
      <c r="F8" s="21">
        <v>48</v>
      </c>
      <c r="G8" s="21">
        <v>28</v>
      </c>
      <c r="H8" s="20">
        <v>526</v>
      </c>
      <c r="J8" s="19" t="s">
        <v>113</v>
      </c>
      <c r="K8" s="21">
        <v>15.209</v>
      </c>
      <c r="L8" s="21">
        <v>32.128999999999998</v>
      </c>
      <c r="M8" s="21">
        <v>38.213000000000001</v>
      </c>
      <c r="N8" s="21">
        <v>9.125</v>
      </c>
      <c r="O8" s="20">
        <v>5.3230000000000004</v>
      </c>
    </row>
    <row r="10" spans="1:48" x14ac:dyDescent="0.35">
      <c r="B10" s="27" t="s">
        <v>110</v>
      </c>
      <c r="C10" s="28"/>
      <c r="D10" s="28"/>
      <c r="E10" s="28"/>
      <c r="F10" s="28"/>
      <c r="G10" s="29"/>
      <c r="H10" s="28"/>
      <c r="I10" s="28"/>
      <c r="J10" s="28"/>
      <c r="K10" s="28"/>
      <c r="L10" s="29"/>
      <c r="N10" s="27" t="s">
        <v>111</v>
      </c>
      <c r="O10" s="28"/>
      <c r="P10" s="28"/>
      <c r="Q10" s="28"/>
      <c r="R10" s="28"/>
      <c r="S10" s="29"/>
      <c r="T10" s="28"/>
      <c r="U10" s="28"/>
      <c r="V10" s="28"/>
      <c r="W10" s="28"/>
      <c r="X10" s="29"/>
      <c r="Z10" s="27" t="s">
        <v>112</v>
      </c>
      <c r="AA10" s="28"/>
      <c r="AB10" s="28"/>
      <c r="AC10" s="28"/>
      <c r="AD10" s="28"/>
      <c r="AE10" s="29"/>
      <c r="AF10" s="28"/>
      <c r="AG10" s="28"/>
      <c r="AH10" s="28"/>
      <c r="AI10" s="28"/>
      <c r="AJ10" s="29"/>
      <c r="AL10" s="27" t="s">
        <v>113</v>
      </c>
      <c r="AM10" s="28"/>
      <c r="AN10" s="28"/>
      <c r="AO10" s="28"/>
      <c r="AP10" s="28"/>
      <c r="AQ10" s="29"/>
      <c r="AR10" s="28"/>
      <c r="AS10" s="28"/>
      <c r="AT10" s="28"/>
      <c r="AU10" s="28"/>
      <c r="AV10" s="29"/>
    </row>
    <row r="11" spans="1:48" x14ac:dyDescent="0.35">
      <c r="B11" s="17" t="s">
        <v>114</v>
      </c>
      <c r="C11" s="30" t="s">
        <v>2</v>
      </c>
      <c r="D11" s="30"/>
      <c r="E11" s="30"/>
      <c r="F11" s="30"/>
      <c r="G11" s="31"/>
      <c r="H11" s="30" t="s">
        <v>3</v>
      </c>
      <c r="I11" s="30"/>
      <c r="J11" s="30"/>
      <c r="K11" s="30"/>
      <c r="L11" s="31"/>
      <c r="N11" s="17" t="s">
        <v>9</v>
      </c>
      <c r="O11" s="30" t="s">
        <v>2</v>
      </c>
      <c r="P11" s="30"/>
      <c r="Q11" s="30"/>
      <c r="R11" s="30"/>
      <c r="S11" s="31"/>
      <c r="T11" s="30" t="s">
        <v>3</v>
      </c>
      <c r="U11" s="30"/>
      <c r="V11" s="30"/>
      <c r="W11" s="30"/>
      <c r="X11" s="31"/>
      <c r="Z11" s="17" t="s">
        <v>63</v>
      </c>
      <c r="AA11" s="30" t="s">
        <v>2</v>
      </c>
      <c r="AB11" s="30"/>
      <c r="AC11" s="30"/>
      <c r="AD11" s="30"/>
      <c r="AE11" s="31"/>
      <c r="AF11" s="30" t="s">
        <v>3</v>
      </c>
      <c r="AG11" s="30"/>
      <c r="AH11" s="30"/>
      <c r="AI11" s="30"/>
      <c r="AJ11" s="31"/>
      <c r="AL11" s="17" t="s">
        <v>9</v>
      </c>
      <c r="AM11" s="30" t="s">
        <v>2</v>
      </c>
      <c r="AN11" s="30"/>
      <c r="AO11" s="30"/>
      <c r="AP11" s="30"/>
      <c r="AQ11" s="31"/>
      <c r="AR11" s="30" t="s">
        <v>3</v>
      </c>
      <c r="AS11" s="30"/>
      <c r="AT11" s="30"/>
      <c r="AU11" s="30"/>
      <c r="AV11" s="31"/>
    </row>
    <row r="12" spans="1:48" x14ac:dyDescent="0.35">
      <c r="B12" s="11" t="s">
        <v>5</v>
      </c>
      <c r="C12" s="14" t="s">
        <v>79</v>
      </c>
      <c r="D12" s="14" t="s">
        <v>80</v>
      </c>
      <c r="E12" s="14" t="s">
        <v>81</v>
      </c>
      <c r="F12" s="14" t="s">
        <v>82</v>
      </c>
      <c r="G12" s="15" t="s">
        <v>34</v>
      </c>
      <c r="H12" s="14" t="s">
        <v>88</v>
      </c>
      <c r="I12" s="14" t="s">
        <v>89</v>
      </c>
      <c r="J12" s="14" t="s">
        <v>90</v>
      </c>
      <c r="K12" s="14" t="s">
        <v>91</v>
      </c>
      <c r="L12" s="15" t="s">
        <v>35</v>
      </c>
      <c r="N12" s="11" t="s">
        <v>5</v>
      </c>
      <c r="O12" s="14" t="s">
        <v>79</v>
      </c>
      <c r="P12" s="14" t="s">
        <v>80</v>
      </c>
      <c r="Q12" s="14" t="s">
        <v>81</v>
      </c>
      <c r="R12" s="14" t="s">
        <v>82</v>
      </c>
      <c r="S12" s="15" t="s">
        <v>34</v>
      </c>
      <c r="T12" s="14" t="s">
        <v>88</v>
      </c>
      <c r="U12" s="14" t="s">
        <v>89</v>
      </c>
      <c r="V12" s="14" t="s">
        <v>90</v>
      </c>
      <c r="W12" s="14" t="s">
        <v>91</v>
      </c>
      <c r="X12" s="15" t="s">
        <v>35</v>
      </c>
      <c r="Z12" s="11" t="s">
        <v>5</v>
      </c>
      <c r="AA12" s="14" t="s">
        <v>79</v>
      </c>
      <c r="AB12" s="14" t="s">
        <v>80</v>
      </c>
      <c r="AC12" s="14" t="s">
        <v>81</v>
      </c>
      <c r="AD12" s="14" t="s">
        <v>82</v>
      </c>
      <c r="AE12" s="15" t="s">
        <v>34</v>
      </c>
      <c r="AF12" s="14" t="s">
        <v>88</v>
      </c>
      <c r="AG12" s="14" t="s">
        <v>89</v>
      </c>
      <c r="AH12" s="14" t="s">
        <v>90</v>
      </c>
      <c r="AI12" s="14" t="s">
        <v>91</v>
      </c>
      <c r="AJ12" s="15" t="s">
        <v>35</v>
      </c>
      <c r="AL12" s="11" t="s">
        <v>5</v>
      </c>
      <c r="AM12" s="14" t="s">
        <v>79</v>
      </c>
      <c r="AN12" s="14" t="s">
        <v>80</v>
      </c>
      <c r="AO12" s="14" t="s">
        <v>81</v>
      </c>
      <c r="AP12" s="14" t="s">
        <v>82</v>
      </c>
      <c r="AQ12" s="15" t="s">
        <v>34</v>
      </c>
      <c r="AR12" s="14" t="s">
        <v>88</v>
      </c>
      <c r="AS12" s="14" t="s">
        <v>89</v>
      </c>
      <c r="AT12" s="14" t="s">
        <v>90</v>
      </c>
      <c r="AU12" s="14" t="s">
        <v>91</v>
      </c>
      <c r="AV12" s="15" t="s">
        <v>35</v>
      </c>
    </row>
    <row r="13" spans="1:48" x14ac:dyDescent="0.35">
      <c r="B13" s="5" t="s">
        <v>6</v>
      </c>
      <c r="C13" s="10">
        <v>62</v>
      </c>
      <c r="D13" s="10">
        <v>70</v>
      </c>
      <c r="E13" s="10">
        <v>6</v>
      </c>
      <c r="F13" s="10">
        <v>2</v>
      </c>
      <c r="G13" s="9">
        <v>0</v>
      </c>
      <c r="H13" s="10">
        <v>44.286000000000001</v>
      </c>
      <c r="I13" s="10">
        <v>50</v>
      </c>
      <c r="J13" s="10">
        <v>4.2859999999999996</v>
      </c>
      <c r="K13" s="10">
        <v>1.429</v>
      </c>
      <c r="L13" s="9">
        <v>0</v>
      </c>
      <c r="N13" s="5" t="s">
        <v>6</v>
      </c>
      <c r="O13" s="10">
        <v>48</v>
      </c>
      <c r="P13" s="10">
        <v>73</v>
      </c>
      <c r="Q13" s="10">
        <v>13</v>
      </c>
      <c r="R13" s="10">
        <v>4</v>
      </c>
      <c r="S13" s="9">
        <v>0</v>
      </c>
      <c r="T13" s="10">
        <v>34.783000000000001</v>
      </c>
      <c r="U13" s="10">
        <v>52.899000000000001</v>
      </c>
      <c r="V13" s="10">
        <v>9.42</v>
      </c>
      <c r="W13" s="10">
        <v>2.899</v>
      </c>
      <c r="X13" s="9">
        <v>0</v>
      </c>
      <c r="Z13" s="5" t="s">
        <v>6</v>
      </c>
      <c r="AA13" s="10">
        <v>64</v>
      </c>
      <c r="AB13" s="10">
        <v>67</v>
      </c>
      <c r="AC13" s="10">
        <v>5</v>
      </c>
      <c r="AD13" s="10">
        <v>2</v>
      </c>
      <c r="AE13" s="9">
        <v>0</v>
      </c>
      <c r="AF13" s="10">
        <v>46.377000000000002</v>
      </c>
      <c r="AG13" s="10">
        <v>48.551000000000002</v>
      </c>
      <c r="AH13" s="10">
        <v>3.6230000000000002</v>
      </c>
      <c r="AI13" s="10">
        <v>1.4490000000000001</v>
      </c>
      <c r="AJ13" s="9">
        <v>0</v>
      </c>
      <c r="AL13" s="5" t="s">
        <v>6</v>
      </c>
      <c r="AM13" s="10">
        <v>55</v>
      </c>
      <c r="AN13" s="10">
        <v>69</v>
      </c>
      <c r="AO13" s="10">
        <v>8</v>
      </c>
      <c r="AP13" s="10">
        <v>7</v>
      </c>
      <c r="AQ13" s="9">
        <v>0</v>
      </c>
      <c r="AR13" s="10">
        <v>39.567999999999998</v>
      </c>
      <c r="AS13" s="10">
        <v>49.64</v>
      </c>
      <c r="AT13" s="10">
        <v>5.7549999999999999</v>
      </c>
      <c r="AU13" s="10">
        <v>5.0359999999999996</v>
      </c>
      <c r="AV13" s="9">
        <v>0</v>
      </c>
    </row>
    <row r="14" spans="1:48" x14ac:dyDescent="0.35">
      <c r="B14" s="5" t="s">
        <v>164</v>
      </c>
      <c r="C14" s="10">
        <v>21</v>
      </c>
      <c r="D14" s="10">
        <v>16</v>
      </c>
      <c r="E14" s="10">
        <v>3</v>
      </c>
      <c r="F14" s="10">
        <v>0</v>
      </c>
      <c r="G14" s="9">
        <v>0</v>
      </c>
      <c r="H14" s="10">
        <v>52.5</v>
      </c>
      <c r="I14" s="10">
        <v>40</v>
      </c>
      <c r="J14" s="10">
        <v>7.5</v>
      </c>
      <c r="K14" s="10">
        <v>0</v>
      </c>
      <c r="L14" s="9">
        <v>0</v>
      </c>
      <c r="N14" s="5" t="s">
        <v>164</v>
      </c>
      <c r="O14" s="10">
        <v>19</v>
      </c>
      <c r="P14" s="10">
        <v>19</v>
      </c>
      <c r="Q14" s="10">
        <v>1</v>
      </c>
      <c r="R14" s="10">
        <v>1</v>
      </c>
      <c r="S14" s="9">
        <v>0</v>
      </c>
      <c r="T14" s="10">
        <v>47.5</v>
      </c>
      <c r="U14" s="10">
        <v>47.5</v>
      </c>
      <c r="V14" s="10">
        <v>2.5</v>
      </c>
      <c r="W14" s="10">
        <v>2.5</v>
      </c>
      <c r="X14" s="9">
        <v>0</v>
      </c>
      <c r="Z14" s="5" t="s">
        <v>164</v>
      </c>
      <c r="AA14" s="10">
        <v>23</v>
      </c>
      <c r="AB14" s="10">
        <v>15</v>
      </c>
      <c r="AC14" s="10">
        <v>2</v>
      </c>
      <c r="AD14" s="10">
        <v>0</v>
      </c>
      <c r="AE14" s="9">
        <v>0</v>
      </c>
      <c r="AF14" s="10">
        <v>57.5</v>
      </c>
      <c r="AG14" s="10">
        <v>37.5</v>
      </c>
      <c r="AH14" s="10">
        <v>5</v>
      </c>
      <c r="AI14" s="10">
        <v>0</v>
      </c>
      <c r="AJ14" s="9">
        <v>0</v>
      </c>
      <c r="AL14" s="5" t="s">
        <v>164</v>
      </c>
      <c r="AM14" s="10">
        <v>17</v>
      </c>
      <c r="AN14" s="10">
        <v>18</v>
      </c>
      <c r="AO14" s="10">
        <v>4</v>
      </c>
      <c r="AP14" s="10">
        <v>0</v>
      </c>
      <c r="AQ14" s="9">
        <v>0</v>
      </c>
      <c r="AR14" s="10">
        <v>43.59</v>
      </c>
      <c r="AS14" s="10">
        <v>46.154000000000003</v>
      </c>
      <c r="AT14" s="10">
        <v>10.256</v>
      </c>
      <c r="AU14" s="10">
        <v>0</v>
      </c>
      <c r="AV14" s="9">
        <v>0</v>
      </c>
    </row>
    <row r="15" spans="1:48" x14ac:dyDescent="0.35">
      <c r="B15" s="5" t="s">
        <v>7</v>
      </c>
      <c r="C15" s="10">
        <v>6</v>
      </c>
      <c r="D15" s="10">
        <v>9</v>
      </c>
      <c r="E15" s="10">
        <v>0</v>
      </c>
      <c r="F15" s="10">
        <v>1</v>
      </c>
      <c r="G15" s="9">
        <v>0</v>
      </c>
      <c r="H15" s="10">
        <v>37.5</v>
      </c>
      <c r="I15" s="10">
        <v>56.25</v>
      </c>
      <c r="J15" s="10">
        <v>0</v>
      </c>
      <c r="K15" s="10">
        <v>6.25</v>
      </c>
      <c r="L15" s="9">
        <v>0</v>
      </c>
      <c r="N15" s="5" t="s">
        <v>7</v>
      </c>
      <c r="O15" s="10">
        <v>5</v>
      </c>
      <c r="P15" s="10">
        <v>10</v>
      </c>
      <c r="Q15" s="10">
        <v>0</v>
      </c>
      <c r="R15" s="10">
        <v>1</v>
      </c>
      <c r="S15" s="9">
        <v>0</v>
      </c>
      <c r="T15" s="10">
        <v>31.25</v>
      </c>
      <c r="U15" s="10">
        <v>62.5</v>
      </c>
      <c r="V15" s="10">
        <v>0</v>
      </c>
      <c r="W15" s="10">
        <v>6.25</v>
      </c>
      <c r="X15" s="9">
        <v>0</v>
      </c>
      <c r="Z15" s="5" t="s">
        <v>7</v>
      </c>
      <c r="AA15" s="10">
        <v>8</v>
      </c>
      <c r="AB15" s="10">
        <v>8</v>
      </c>
      <c r="AC15" s="10">
        <v>0</v>
      </c>
      <c r="AD15" s="10">
        <v>0</v>
      </c>
      <c r="AE15" s="9">
        <v>0</v>
      </c>
      <c r="AF15" s="10">
        <v>50</v>
      </c>
      <c r="AG15" s="10">
        <v>50</v>
      </c>
      <c r="AH15" s="10">
        <v>0</v>
      </c>
      <c r="AI15" s="10">
        <v>0</v>
      </c>
      <c r="AJ15" s="9">
        <v>0</v>
      </c>
      <c r="AL15" s="5" t="s">
        <v>7</v>
      </c>
      <c r="AM15" s="10">
        <v>7</v>
      </c>
      <c r="AN15" s="10">
        <v>8</v>
      </c>
      <c r="AO15" s="10">
        <v>1</v>
      </c>
      <c r="AP15" s="10">
        <v>0</v>
      </c>
      <c r="AQ15" s="9">
        <v>0</v>
      </c>
      <c r="AR15" s="10">
        <v>43.75</v>
      </c>
      <c r="AS15" s="10">
        <v>50</v>
      </c>
      <c r="AT15" s="10">
        <v>6.25</v>
      </c>
      <c r="AU15" s="10">
        <v>0</v>
      </c>
      <c r="AV15" s="9">
        <v>0</v>
      </c>
    </row>
    <row r="16" spans="1:48" x14ac:dyDescent="0.35">
      <c r="B16" s="5" t="s">
        <v>162</v>
      </c>
      <c r="C16" s="10">
        <v>130</v>
      </c>
      <c r="D16" s="10">
        <v>140</v>
      </c>
      <c r="E16" s="10">
        <v>21</v>
      </c>
      <c r="F16" s="10">
        <v>9</v>
      </c>
      <c r="G16" s="9">
        <v>33</v>
      </c>
      <c r="H16" s="10">
        <v>39.039000000000001</v>
      </c>
      <c r="I16" s="10">
        <v>42.042000000000002</v>
      </c>
      <c r="J16" s="10">
        <v>6.306</v>
      </c>
      <c r="K16" s="10">
        <v>2.7029999999999998</v>
      </c>
      <c r="L16" s="9">
        <v>9.91</v>
      </c>
      <c r="N16" s="5" t="s">
        <v>162</v>
      </c>
      <c r="O16" s="10">
        <v>93</v>
      </c>
      <c r="P16" s="10">
        <v>132</v>
      </c>
      <c r="Q16" s="10">
        <v>38</v>
      </c>
      <c r="R16" s="10">
        <v>13</v>
      </c>
      <c r="S16" s="9">
        <v>56</v>
      </c>
      <c r="T16" s="10">
        <v>28.012</v>
      </c>
      <c r="U16" s="10">
        <v>39.759</v>
      </c>
      <c r="V16" s="10">
        <v>11.446</v>
      </c>
      <c r="W16" s="10">
        <v>3.9159999999999999</v>
      </c>
      <c r="X16" s="9">
        <v>16.867000000000001</v>
      </c>
      <c r="Z16" s="5" t="s">
        <v>162</v>
      </c>
      <c r="AA16" s="10">
        <v>120</v>
      </c>
      <c r="AB16" s="10">
        <v>142</v>
      </c>
      <c r="AC16" s="10">
        <v>27</v>
      </c>
      <c r="AD16" s="10">
        <v>12</v>
      </c>
      <c r="AE16" s="9">
        <v>31</v>
      </c>
      <c r="AF16" s="10">
        <v>36.145000000000003</v>
      </c>
      <c r="AG16" s="10">
        <v>42.771000000000001</v>
      </c>
      <c r="AH16" s="10">
        <v>8.1329999999999991</v>
      </c>
      <c r="AI16" s="10">
        <v>3.6139999999999999</v>
      </c>
      <c r="AJ16" s="9">
        <v>9.3369999999999997</v>
      </c>
      <c r="AL16" s="5" t="s">
        <v>162</v>
      </c>
      <c r="AM16" s="10">
        <v>90</v>
      </c>
      <c r="AN16" s="10">
        <v>106</v>
      </c>
      <c r="AO16" s="10">
        <v>34</v>
      </c>
      <c r="AP16" s="10">
        <v>21</v>
      </c>
      <c r="AQ16" s="9">
        <v>80</v>
      </c>
      <c r="AR16" s="10">
        <v>27.19</v>
      </c>
      <c r="AS16" s="10">
        <v>32.024000000000001</v>
      </c>
      <c r="AT16" s="10">
        <v>10.272</v>
      </c>
      <c r="AU16" s="10">
        <v>6.3440000000000003</v>
      </c>
      <c r="AV16" s="9">
        <v>24.169</v>
      </c>
    </row>
    <row r="17" spans="2:48" x14ac:dyDescent="0.35">
      <c r="B17" s="4" t="s">
        <v>4</v>
      </c>
      <c r="C17" s="13">
        <v>219</v>
      </c>
      <c r="D17" s="13">
        <v>235</v>
      </c>
      <c r="E17" s="13">
        <v>30</v>
      </c>
      <c r="F17" s="13">
        <v>12</v>
      </c>
      <c r="G17" s="12">
        <v>33</v>
      </c>
      <c r="H17" s="13"/>
      <c r="I17" s="13"/>
      <c r="J17" s="13"/>
      <c r="K17" s="13"/>
      <c r="L17" s="12"/>
      <c r="N17" s="4" t="s">
        <v>4</v>
      </c>
      <c r="O17" s="13">
        <v>165</v>
      </c>
      <c r="P17" s="13">
        <v>234</v>
      </c>
      <c r="Q17" s="13">
        <v>52</v>
      </c>
      <c r="R17" s="13">
        <v>19</v>
      </c>
      <c r="S17" s="12">
        <v>56</v>
      </c>
      <c r="T17" s="13"/>
      <c r="U17" s="13"/>
      <c r="V17" s="13"/>
      <c r="W17" s="13"/>
      <c r="X17" s="12"/>
      <c r="Z17" s="4" t="s">
        <v>4</v>
      </c>
      <c r="AA17" s="13">
        <v>215</v>
      </c>
      <c r="AB17" s="13">
        <v>232</v>
      </c>
      <c r="AC17" s="13">
        <v>34</v>
      </c>
      <c r="AD17" s="13">
        <v>14</v>
      </c>
      <c r="AE17" s="12">
        <v>31</v>
      </c>
      <c r="AF17" s="13"/>
      <c r="AG17" s="13"/>
      <c r="AH17" s="13"/>
      <c r="AI17" s="13"/>
      <c r="AJ17" s="12"/>
      <c r="AL17" s="4" t="s">
        <v>4</v>
      </c>
      <c r="AM17" s="13">
        <v>169</v>
      </c>
      <c r="AN17" s="13">
        <v>201</v>
      </c>
      <c r="AO17" s="13">
        <v>47</v>
      </c>
      <c r="AP17" s="13">
        <v>28</v>
      </c>
      <c r="AQ17" s="12">
        <v>80</v>
      </c>
      <c r="AR17" s="13"/>
      <c r="AS17" s="13"/>
      <c r="AT17" s="13"/>
      <c r="AU17" s="13"/>
      <c r="AV17" s="12"/>
    </row>
  </sheetData>
  <mergeCells count="12">
    <mergeCell ref="AL10:AV10"/>
    <mergeCell ref="AM11:AQ11"/>
    <mergeCell ref="AR11:AV11"/>
    <mergeCell ref="B10:L10"/>
    <mergeCell ref="C11:G11"/>
    <mergeCell ref="H11:L11"/>
    <mergeCell ref="N10:X10"/>
    <mergeCell ref="O11:S11"/>
    <mergeCell ref="T11:X11"/>
    <mergeCell ref="Z10:AJ10"/>
    <mergeCell ref="AA11:AE11"/>
    <mergeCell ref="AF11:AJ11"/>
  </mergeCell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J16"/>
  <sheetViews>
    <sheetView topLeftCell="A28" zoomScale="145" zoomScaleNormal="145" workbookViewId="0">
      <selection activeCell="D2" sqref="B2:D2"/>
    </sheetView>
  </sheetViews>
  <sheetFormatPr defaultColWidth="11.453125" defaultRowHeight="14.5" x14ac:dyDescent="0.35"/>
  <sheetData>
    <row r="1" spans="1:36" x14ac:dyDescent="0.35">
      <c r="A1" s="1" t="s">
        <v>115</v>
      </c>
      <c r="AE1" s="22"/>
    </row>
    <row r="2" spans="1:36" x14ac:dyDescent="0.35">
      <c r="A2" s="18" t="str">
        <f>HYPERLINK("#'Contents'!A1", "Contents")</f>
        <v>Contents</v>
      </c>
    </row>
    <row r="4" spans="1:36" x14ac:dyDescent="0.35">
      <c r="B4" s="3" t="s">
        <v>2</v>
      </c>
      <c r="C4" s="2" t="s">
        <v>34</v>
      </c>
      <c r="D4" s="2" t="s">
        <v>79</v>
      </c>
      <c r="E4" s="2" t="s">
        <v>80</v>
      </c>
      <c r="F4" s="2" t="s">
        <v>81</v>
      </c>
      <c r="G4" s="2" t="s">
        <v>82</v>
      </c>
      <c r="H4" s="6" t="s">
        <v>4</v>
      </c>
      <c r="J4" s="3" t="s">
        <v>3</v>
      </c>
      <c r="K4" s="2" t="s">
        <v>34</v>
      </c>
      <c r="L4" s="2" t="s">
        <v>79</v>
      </c>
      <c r="M4" s="2" t="s">
        <v>80</v>
      </c>
      <c r="N4" s="2" t="s">
        <v>81</v>
      </c>
      <c r="O4" s="6" t="s">
        <v>82</v>
      </c>
    </row>
    <row r="5" spans="1:36" x14ac:dyDescent="0.35">
      <c r="B5" s="5" t="s">
        <v>116</v>
      </c>
      <c r="C5" s="10">
        <v>65</v>
      </c>
      <c r="D5" s="10">
        <v>161</v>
      </c>
      <c r="E5" s="10">
        <v>246</v>
      </c>
      <c r="F5" s="10">
        <v>46</v>
      </c>
      <c r="G5" s="10">
        <v>10</v>
      </c>
      <c r="H5" s="9">
        <v>528</v>
      </c>
      <c r="J5" s="5" t="s">
        <v>116</v>
      </c>
      <c r="K5" s="10">
        <v>12.311</v>
      </c>
      <c r="L5" s="10">
        <v>30.492000000000001</v>
      </c>
      <c r="M5" s="10">
        <v>46.591000000000001</v>
      </c>
      <c r="N5" s="10">
        <v>8.7119999999999997</v>
      </c>
      <c r="O5" s="9">
        <v>1.8939999999999999</v>
      </c>
    </row>
    <row r="6" spans="1:36" x14ac:dyDescent="0.35">
      <c r="B6" s="5" t="s">
        <v>117</v>
      </c>
      <c r="C6" s="10">
        <v>30</v>
      </c>
      <c r="D6" s="10">
        <v>216</v>
      </c>
      <c r="E6" s="10">
        <v>237</v>
      </c>
      <c r="F6" s="10">
        <v>30</v>
      </c>
      <c r="G6" s="10">
        <v>16</v>
      </c>
      <c r="H6" s="9">
        <v>529</v>
      </c>
      <c r="J6" s="5" t="s">
        <v>117</v>
      </c>
      <c r="K6" s="10">
        <v>5.6710000000000003</v>
      </c>
      <c r="L6" s="10">
        <v>40.832000000000001</v>
      </c>
      <c r="M6" s="10">
        <v>44.802</v>
      </c>
      <c r="N6" s="10">
        <v>5.6710000000000003</v>
      </c>
      <c r="O6" s="9">
        <v>3.0249999999999999</v>
      </c>
    </row>
    <row r="7" spans="1:36" x14ac:dyDescent="0.35">
      <c r="B7" s="19" t="s">
        <v>118</v>
      </c>
      <c r="C7" s="21">
        <v>33</v>
      </c>
      <c r="D7" s="21">
        <v>235</v>
      </c>
      <c r="E7" s="21">
        <v>218</v>
      </c>
      <c r="F7" s="21">
        <v>30</v>
      </c>
      <c r="G7" s="21">
        <v>14</v>
      </c>
      <c r="H7" s="20">
        <v>530</v>
      </c>
      <c r="J7" s="19" t="s">
        <v>118</v>
      </c>
      <c r="K7" s="21">
        <v>6.226</v>
      </c>
      <c r="L7" s="21">
        <v>44.34</v>
      </c>
      <c r="M7" s="21">
        <v>41.131999999999998</v>
      </c>
      <c r="N7" s="21">
        <v>5.66</v>
      </c>
      <c r="O7" s="20">
        <v>2.6419999999999999</v>
      </c>
    </row>
    <row r="9" spans="1:36" x14ac:dyDescent="0.35">
      <c r="B9" s="27" t="s">
        <v>116</v>
      </c>
      <c r="C9" s="28"/>
      <c r="D9" s="28"/>
      <c r="E9" s="28"/>
      <c r="F9" s="28"/>
      <c r="G9" s="29"/>
      <c r="H9" s="28"/>
      <c r="I9" s="28"/>
      <c r="J9" s="28"/>
      <c r="K9" s="28"/>
      <c r="L9" s="29"/>
      <c r="N9" s="27" t="s">
        <v>117</v>
      </c>
      <c r="O9" s="28"/>
      <c r="P9" s="28"/>
      <c r="Q9" s="28"/>
      <c r="R9" s="28"/>
      <c r="S9" s="29"/>
      <c r="T9" s="28"/>
      <c r="U9" s="28"/>
      <c r="V9" s="28"/>
      <c r="W9" s="28"/>
      <c r="X9" s="29"/>
      <c r="Z9" s="27" t="s">
        <v>118</v>
      </c>
      <c r="AA9" s="28"/>
      <c r="AB9" s="28"/>
      <c r="AC9" s="28"/>
      <c r="AD9" s="28"/>
      <c r="AE9" s="29"/>
      <c r="AF9" s="28"/>
      <c r="AG9" s="28"/>
      <c r="AH9" s="28"/>
      <c r="AI9" s="28"/>
      <c r="AJ9" s="29"/>
    </row>
    <row r="10" spans="1:36" x14ac:dyDescent="0.35">
      <c r="B10" s="17" t="s">
        <v>9</v>
      </c>
      <c r="C10" s="30" t="s">
        <v>2</v>
      </c>
      <c r="D10" s="30"/>
      <c r="E10" s="30"/>
      <c r="F10" s="30"/>
      <c r="G10" s="31"/>
      <c r="H10" s="30" t="s">
        <v>3</v>
      </c>
      <c r="I10" s="30"/>
      <c r="J10" s="30"/>
      <c r="K10" s="30"/>
      <c r="L10" s="31"/>
      <c r="N10" s="17" t="s">
        <v>29</v>
      </c>
      <c r="O10" s="30" t="s">
        <v>2</v>
      </c>
      <c r="P10" s="30"/>
      <c r="Q10" s="30"/>
      <c r="R10" s="30"/>
      <c r="S10" s="31"/>
      <c r="T10" s="30" t="s">
        <v>3</v>
      </c>
      <c r="U10" s="30"/>
      <c r="V10" s="30"/>
      <c r="W10" s="30"/>
      <c r="X10" s="31"/>
      <c r="Z10" s="17" t="s">
        <v>13</v>
      </c>
      <c r="AA10" s="30" t="s">
        <v>2</v>
      </c>
      <c r="AB10" s="30"/>
      <c r="AC10" s="30"/>
      <c r="AD10" s="30"/>
      <c r="AE10" s="31"/>
      <c r="AF10" s="30" t="s">
        <v>3</v>
      </c>
      <c r="AG10" s="30"/>
      <c r="AH10" s="30"/>
      <c r="AI10" s="30"/>
      <c r="AJ10" s="31"/>
    </row>
    <row r="11" spans="1:36" x14ac:dyDescent="0.35">
      <c r="B11" s="11" t="s">
        <v>5</v>
      </c>
      <c r="C11" s="14" t="s">
        <v>79</v>
      </c>
      <c r="D11" s="14" t="s">
        <v>80</v>
      </c>
      <c r="E11" s="14" t="s">
        <v>81</v>
      </c>
      <c r="F11" s="14" t="s">
        <v>82</v>
      </c>
      <c r="G11" s="15" t="s">
        <v>34</v>
      </c>
      <c r="H11" s="14" t="s">
        <v>88</v>
      </c>
      <c r="I11" s="14" t="s">
        <v>89</v>
      </c>
      <c r="J11" s="14" t="s">
        <v>90</v>
      </c>
      <c r="K11" s="14" t="s">
        <v>91</v>
      </c>
      <c r="L11" s="15" t="s">
        <v>35</v>
      </c>
      <c r="N11" s="11" t="s">
        <v>5</v>
      </c>
      <c r="O11" s="14" t="s">
        <v>79</v>
      </c>
      <c r="P11" s="14" t="s">
        <v>80</v>
      </c>
      <c r="Q11" s="14" t="s">
        <v>81</v>
      </c>
      <c r="R11" s="14" t="s">
        <v>82</v>
      </c>
      <c r="S11" s="15" t="s">
        <v>34</v>
      </c>
      <c r="T11" s="14" t="s">
        <v>88</v>
      </c>
      <c r="U11" s="14" t="s">
        <v>89</v>
      </c>
      <c r="V11" s="14" t="s">
        <v>90</v>
      </c>
      <c r="W11" s="14" t="s">
        <v>91</v>
      </c>
      <c r="X11" s="15" t="s">
        <v>35</v>
      </c>
      <c r="Z11" s="11" t="s">
        <v>5</v>
      </c>
      <c r="AA11" s="14" t="s">
        <v>79</v>
      </c>
      <c r="AB11" s="14" t="s">
        <v>80</v>
      </c>
      <c r="AC11" s="14" t="s">
        <v>81</v>
      </c>
      <c r="AD11" s="14" t="s">
        <v>82</v>
      </c>
      <c r="AE11" s="15" t="s">
        <v>34</v>
      </c>
      <c r="AF11" s="14" t="s">
        <v>88</v>
      </c>
      <c r="AG11" s="14" t="s">
        <v>89</v>
      </c>
      <c r="AH11" s="14" t="s">
        <v>90</v>
      </c>
      <c r="AI11" s="14" t="s">
        <v>91</v>
      </c>
      <c r="AJ11" s="15" t="s">
        <v>35</v>
      </c>
    </row>
    <row r="12" spans="1:36" x14ac:dyDescent="0.35">
      <c r="B12" s="5" t="s">
        <v>6</v>
      </c>
      <c r="C12" s="10">
        <v>51</v>
      </c>
      <c r="D12" s="10">
        <v>78</v>
      </c>
      <c r="E12" s="10">
        <v>7</v>
      </c>
      <c r="F12" s="10">
        <v>2</v>
      </c>
      <c r="G12" s="9">
        <v>0</v>
      </c>
      <c r="H12" s="10">
        <v>36.957000000000001</v>
      </c>
      <c r="I12" s="10">
        <v>56.521999999999998</v>
      </c>
      <c r="J12" s="10">
        <v>5.0720000000000001</v>
      </c>
      <c r="K12" s="10">
        <v>1.4490000000000001</v>
      </c>
      <c r="L12" s="9">
        <v>0</v>
      </c>
      <c r="N12" s="5" t="s">
        <v>6</v>
      </c>
      <c r="O12" s="10">
        <v>66</v>
      </c>
      <c r="P12" s="10">
        <v>65</v>
      </c>
      <c r="Q12" s="10">
        <v>7</v>
      </c>
      <c r="R12" s="10">
        <v>1</v>
      </c>
      <c r="S12" s="9">
        <v>0</v>
      </c>
      <c r="T12" s="10">
        <v>47.481999999999999</v>
      </c>
      <c r="U12" s="10">
        <v>46.762999999999998</v>
      </c>
      <c r="V12" s="10">
        <v>5.0359999999999996</v>
      </c>
      <c r="W12" s="10">
        <v>0.71899999999999997</v>
      </c>
      <c r="X12" s="9">
        <v>0</v>
      </c>
      <c r="Z12" s="5" t="s">
        <v>6</v>
      </c>
      <c r="AA12" s="10">
        <v>74</v>
      </c>
      <c r="AB12" s="10">
        <v>59</v>
      </c>
      <c r="AC12" s="10">
        <v>6</v>
      </c>
      <c r="AD12" s="10">
        <v>1</v>
      </c>
      <c r="AE12" s="9">
        <v>0</v>
      </c>
      <c r="AF12" s="10">
        <v>52.856999999999999</v>
      </c>
      <c r="AG12" s="10">
        <v>42.143000000000001</v>
      </c>
      <c r="AH12" s="10">
        <v>4.2859999999999996</v>
      </c>
      <c r="AI12" s="10">
        <v>0.71399999999999997</v>
      </c>
      <c r="AJ12" s="9">
        <v>0</v>
      </c>
    </row>
    <row r="13" spans="1:36" x14ac:dyDescent="0.35">
      <c r="B13" s="5" t="s">
        <v>164</v>
      </c>
      <c r="C13" s="10">
        <v>20</v>
      </c>
      <c r="D13" s="10">
        <v>18</v>
      </c>
      <c r="E13" s="10">
        <v>2</v>
      </c>
      <c r="F13" s="10">
        <v>0</v>
      </c>
      <c r="G13" s="9">
        <v>0</v>
      </c>
      <c r="H13" s="10">
        <v>50</v>
      </c>
      <c r="I13" s="10">
        <v>45</v>
      </c>
      <c r="J13" s="10">
        <v>5</v>
      </c>
      <c r="K13" s="10">
        <v>0</v>
      </c>
      <c r="L13" s="9">
        <v>0</v>
      </c>
      <c r="N13" s="5" t="s">
        <v>164</v>
      </c>
      <c r="O13" s="10">
        <v>24</v>
      </c>
      <c r="P13" s="10">
        <v>15</v>
      </c>
      <c r="Q13" s="10">
        <v>1</v>
      </c>
      <c r="R13" s="10">
        <v>0</v>
      </c>
      <c r="S13" s="9">
        <v>0</v>
      </c>
      <c r="T13" s="10">
        <v>60</v>
      </c>
      <c r="U13" s="10">
        <v>37.5</v>
      </c>
      <c r="V13" s="10">
        <v>2.5</v>
      </c>
      <c r="W13" s="10">
        <v>0</v>
      </c>
      <c r="X13" s="9">
        <v>0</v>
      </c>
      <c r="Z13" s="5" t="s">
        <v>164</v>
      </c>
      <c r="AA13" s="10">
        <v>26</v>
      </c>
      <c r="AB13" s="10">
        <v>14</v>
      </c>
      <c r="AC13" s="10">
        <v>0</v>
      </c>
      <c r="AD13" s="10">
        <v>0</v>
      </c>
      <c r="AE13" s="9">
        <v>0</v>
      </c>
      <c r="AF13" s="10">
        <v>65</v>
      </c>
      <c r="AG13" s="10">
        <v>35</v>
      </c>
      <c r="AH13" s="10">
        <v>0</v>
      </c>
      <c r="AI13" s="10">
        <v>0</v>
      </c>
      <c r="AJ13" s="9">
        <v>0</v>
      </c>
    </row>
    <row r="14" spans="1:36" x14ac:dyDescent="0.35">
      <c r="B14" s="5" t="s">
        <v>7</v>
      </c>
      <c r="C14" s="10">
        <v>6</v>
      </c>
      <c r="D14" s="10">
        <v>10</v>
      </c>
      <c r="E14" s="10">
        <v>0</v>
      </c>
      <c r="F14" s="10">
        <v>0</v>
      </c>
      <c r="G14" s="9">
        <v>0</v>
      </c>
      <c r="H14" s="10">
        <v>37.5</v>
      </c>
      <c r="I14" s="10">
        <v>62.5</v>
      </c>
      <c r="J14" s="10">
        <v>0</v>
      </c>
      <c r="K14" s="10">
        <v>0</v>
      </c>
      <c r="L14" s="9">
        <v>0</v>
      </c>
      <c r="N14" s="5" t="s">
        <v>7</v>
      </c>
      <c r="O14" s="10">
        <v>6</v>
      </c>
      <c r="P14" s="10">
        <v>10</v>
      </c>
      <c r="Q14" s="10">
        <v>0</v>
      </c>
      <c r="R14" s="10">
        <v>0</v>
      </c>
      <c r="S14" s="9">
        <v>0</v>
      </c>
      <c r="T14" s="10">
        <v>37.5</v>
      </c>
      <c r="U14" s="10">
        <v>62.5</v>
      </c>
      <c r="V14" s="10">
        <v>0</v>
      </c>
      <c r="W14" s="10">
        <v>0</v>
      </c>
      <c r="X14" s="9">
        <v>0</v>
      </c>
      <c r="Z14" s="5" t="s">
        <v>7</v>
      </c>
      <c r="AA14" s="10">
        <v>8</v>
      </c>
      <c r="AB14" s="10">
        <v>8</v>
      </c>
      <c r="AC14" s="10">
        <v>0</v>
      </c>
      <c r="AD14" s="10">
        <v>0</v>
      </c>
      <c r="AE14" s="9">
        <v>0</v>
      </c>
      <c r="AF14" s="10">
        <v>50</v>
      </c>
      <c r="AG14" s="10">
        <v>50</v>
      </c>
      <c r="AH14" s="10">
        <v>0</v>
      </c>
      <c r="AI14" s="10">
        <v>0</v>
      </c>
      <c r="AJ14" s="9">
        <v>0</v>
      </c>
    </row>
    <row r="15" spans="1:36" x14ac:dyDescent="0.35">
      <c r="B15" s="5" t="s">
        <v>162</v>
      </c>
      <c r="C15" s="10">
        <v>84</v>
      </c>
      <c r="D15" s="10">
        <v>139</v>
      </c>
      <c r="E15" s="10">
        <v>37</v>
      </c>
      <c r="F15" s="10">
        <v>8</v>
      </c>
      <c r="G15" s="9">
        <v>65</v>
      </c>
      <c r="H15" s="10">
        <v>25.225000000000001</v>
      </c>
      <c r="I15" s="10">
        <v>41.741999999999997</v>
      </c>
      <c r="J15" s="10">
        <v>11.111000000000001</v>
      </c>
      <c r="K15" s="10">
        <v>2.4020000000000001</v>
      </c>
      <c r="L15" s="9">
        <v>19.52</v>
      </c>
      <c r="N15" s="5" t="s">
        <v>162</v>
      </c>
      <c r="O15" s="10">
        <v>120</v>
      </c>
      <c r="P15" s="10">
        <v>147</v>
      </c>
      <c r="Q15" s="10">
        <v>22</v>
      </c>
      <c r="R15" s="10">
        <v>14</v>
      </c>
      <c r="S15" s="9">
        <v>30</v>
      </c>
      <c r="T15" s="10">
        <v>36.036000000000001</v>
      </c>
      <c r="U15" s="10">
        <v>44.143999999999998</v>
      </c>
      <c r="V15" s="10">
        <v>6.6070000000000002</v>
      </c>
      <c r="W15" s="10">
        <v>4.2039999999999997</v>
      </c>
      <c r="X15" s="9">
        <v>9.0090000000000003</v>
      </c>
      <c r="Z15" s="5" t="s">
        <v>162</v>
      </c>
      <c r="AA15" s="10">
        <v>127</v>
      </c>
      <c r="AB15" s="10">
        <v>136</v>
      </c>
      <c r="AC15" s="10">
        <v>24</v>
      </c>
      <c r="AD15" s="10">
        <v>13</v>
      </c>
      <c r="AE15" s="9">
        <v>33</v>
      </c>
      <c r="AF15" s="10">
        <v>38.137999999999998</v>
      </c>
      <c r="AG15" s="10">
        <v>40.841000000000001</v>
      </c>
      <c r="AH15" s="10">
        <v>7.2069999999999999</v>
      </c>
      <c r="AI15" s="10">
        <v>3.9039999999999999</v>
      </c>
      <c r="AJ15" s="9">
        <v>9.91</v>
      </c>
    </row>
    <row r="16" spans="1:36" x14ac:dyDescent="0.35">
      <c r="B16" s="4" t="s">
        <v>4</v>
      </c>
      <c r="C16" s="13">
        <v>161</v>
      </c>
      <c r="D16" s="13">
        <v>245</v>
      </c>
      <c r="E16" s="13">
        <v>46</v>
      </c>
      <c r="F16" s="13">
        <v>10</v>
      </c>
      <c r="G16" s="12">
        <v>65</v>
      </c>
      <c r="H16" s="13"/>
      <c r="I16" s="13"/>
      <c r="J16" s="13"/>
      <c r="K16" s="13"/>
      <c r="L16" s="12"/>
      <c r="N16" s="4" t="s">
        <v>4</v>
      </c>
      <c r="O16" s="13">
        <v>216</v>
      </c>
      <c r="P16" s="13">
        <v>237</v>
      </c>
      <c r="Q16" s="13">
        <v>30</v>
      </c>
      <c r="R16" s="13">
        <v>15</v>
      </c>
      <c r="S16" s="12">
        <v>30</v>
      </c>
      <c r="T16" s="13"/>
      <c r="U16" s="13"/>
      <c r="V16" s="13"/>
      <c r="W16" s="13"/>
      <c r="X16" s="12"/>
      <c r="Z16" s="4" t="s">
        <v>4</v>
      </c>
      <c r="AA16" s="13">
        <v>235</v>
      </c>
      <c r="AB16" s="13">
        <v>217</v>
      </c>
      <c r="AC16" s="13">
        <v>30</v>
      </c>
      <c r="AD16" s="13">
        <v>14</v>
      </c>
      <c r="AE16" s="12">
        <v>33</v>
      </c>
      <c r="AF16" s="13"/>
      <c r="AG16" s="13"/>
      <c r="AH16" s="13"/>
      <c r="AI16" s="13"/>
      <c r="AJ16" s="12"/>
    </row>
  </sheetData>
  <mergeCells count="9">
    <mergeCell ref="B9:L9"/>
    <mergeCell ref="C10:G10"/>
    <mergeCell ref="H10:L10"/>
    <mergeCell ref="N9:X9"/>
    <mergeCell ref="O10:S10"/>
    <mergeCell ref="T10:X10"/>
    <mergeCell ref="Z9:AJ9"/>
    <mergeCell ref="AA10:AE10"/>
    <mergeCell ref="AF10:AJ10"/>
  </mergeCell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G19"/>
  <sheetViews>
    <sheetView topLeftCell="AN46" zoomScale="110" zoomScaleNormal="110" workbookViewId="0">
      <selection activeCell="C2" sqref="B2:C2"/>
    </sheetView>
  </sheetViews>
  <sheetFormatPr defaultColWidth="11.453125" defaultRowHeight="14.5" x14ac:dyDescent="0.35"/>
  <cols>
    <col min="14" max="14" width="15.7265625" customWidth="1"/>
  </cols>
  <sheetData>
    <row r="1" spans="1:59" x14ac:dyDescent="0.35">
      <c r="A1" s="1" t="s">
        <v>119</v>
      </c>
    </row>
    <row r="2" spans="1:59" x14ac:dyDescent="0.35">
      <c r="A2" s="18" t="str">
        <f>HYPERLINK("#'Contents'!A1", "Contents")</f>
        <v>Contents</v>
      </c>
      <c r="H2" s="23"/>
    </row>
    <row r="4" spans="1:59" x14ac:dyDescent="0.35">
      <c r="B4" s="35" t="s">
        <v>34</v>
      </c>
      <c r="C4" s="36" t="s">
        <v>123</v>
      </c>
      <c r="D4" s="36" t="s">
        <v>124</v>
      </c>
      <c r="E4" s="36" t="s">
        <v>125</v>
      </c>
      <c r="F4" s="37" t="s">
        <v>4</v>
      </c>
      <c r="H4" s="3" t="s">
        <v>3</v>
      </c>
      <c r="I4" s="2" t="s">
        <v>34</v>
      </c>
      <c r="J4" s="2" t="s">
        <v>123</v>
      </c>
      <c r="K4" s="2" t="s">
        <v>124</v>
      </c>
      <c r="L4" s="6" t="s">
        <v>125</v>
      </c>
    </row>
    <row r="5" spans="1:59" x14ac:dyDescent="0.35">
      <c r="B5" s="38">
        <v>16</v>
      </c>
      <c r="C5" s="39">
        <v>244</v>
      </c>
      <c r="D5" s="39">
        <v>244</v>
      </c>
      <c r="E5" s="39">
        <v>22</v>
      </c>
      <c r="F5" s="40">
        <v>526</v>
      </c>
      <c r="H5" s="5" t="s">
        <v>126</v>
      </c>
      <c r="I5" s="33">
        <v>3.0419999999999998</v>
      </c>
      <c r="J5" s="33">
        <v>46.387999999999998</v>
      </c>
      <c r="K5" s="33">
        <v>46.387999999999998</v>
      </c>
      <c r="L5" s="34">
        <v>4.1829999999999998</v>
      </c>
    </row>
    <row r="6" spans="1:59" x14ac:dyDescent="0.35">
      <c r="B6" s="38">
        <v>15</v>
      </c>
      <c r="C6" s="39">
        <v>273</v>
      </c>
      <c r="D6" s="39">
        <v>211</v>
      </c>
      <c r="E6" s="39">
        <v>28</v>
      </c>
      <c r="F6" s="40">
        <v>527</v>
      </c>
      <c r="H6" s="5" t="s">
        <v>127</v>
      </c>
      <c r="I6" s="33">
        <v>2.8460000000000001</v>
      </c>
      <c r="J6" s="33">
        <v>51.802999999999997</v>
      </c>
      <c r="K6" s="33">
        <v>40.037999999999997</v>
      </c>
      <c r="L6" s="34">
        <v>5.3129999999999997</v>
      </c>
    </row>
    <row r="7" spans="1:59" x14ac:dyDescent="0.35">
      <c r="B7" s="38">
        <v>32</v>
      </c>
      <c r="C7" s="39">
        <v>250</v>
      </c>
      <c r="D7" s="39">
        <v>187</v>
      </c>
      <c r="E7" s="39">
        <v>55</v>
      </c>
      <c r="F7" s="40">
        <v>524</v>
      </c>
      <c r="H7" s="5" t="s">
        <v>128</v>
      </c>
      <c r="I7" s="33">
        <v>6.1070000000000002</v>
      </c>
      <c r="J7" s="33">
        <v>47.71</v>
      </c>
      <c r="K7" s="33">
        <v>35.686999999999998</v>
      </c>
      <c r="L7" s="34">
        <v>10.496</v>
      </c>
    </row>
    <row r="8" spans="1:59" x14ac:dyDescent="0.35">
      <c r="B8" s="38">
        <v>40</v>
      </c>
      <c r="C8" s="39">
        <v>245</v>
      </c>
      <c r="D8" s="39">
        <v>206</v>
      </c>
      <c r="E8" s="39">
        <v>28</v>
      </c>
      <c r="F8" s="40">
        <v>519</v>
      </c>
      <c r="H8" s="5" t="s">
        <v>129</v>
      </c>
      <c r="I8" s="33">
        <v>7.7069999999999999</v>
      </c>
      <c r="J8" s="33">
        <v>47.206000000000003</v>
      </c>
      <c r="K8" s="33">
        <v>39.692</v>
      </c>
      <c r="L8" s="34">
        <v>5.3949999999999996</v>
      </c>
    </row>
    <row r="9" spans="1:59" x14ac:dyDescent="0.35">
      <c r="B9" s="38">
        <v>19</v>
      </c>
      <c r="C9" s="39">
        <v>291</v>
      </c>
      <c r="D9" s="39">
        <v>168</v>
      </c>
      <c r="E9" s="39">
        <v>48</v>
      </c>
      <c r="F9" s="40">
        <v>526</v>
      </c>
      <c r="H9" s="5" t="s">
        <v>130</v>
      </c>
      <c r="I9" s="33">
        <v>3.6120000000000001</v>
      </c>
      <c r="J9" s="33">
        <v>55.323</v>
      </c>
      <c r="K9" s="33">
        <v>31.939</v>
      </c>
      <c r="L9" s="34">
        <v>9.125</v>
      </c>
    </row>
    <row r="10" spans="1:59" x14ac:dyDescent="0.35">
      <c r="B10" s="41">
        <v>41</v>
      </c>
      <c r="C10" s="42">
        <v>260</v>
      </c>
      <c r="D10" s="42">
        <v>193</v>
      </c>
      <c r="E10" s="42">
        <v>28</v>
      </c>
      <c r="F10" s="43">
        <v>522</v>
      </c>
      <c r="H10" s="19" t="s">
        <v>131</v>
      </c>
      <c r="I10" s="21">
        <v>7.8540000000000001</v>
      </c>
      <c r="J10" s="21">
        <v>49.808</v>
      </c>
      <c r="K10" s="21">
        <v>36.972999999999999</v>
      </c>
      <c r="L10" s="20">
        <v>5.3639999999999999</v>
      </c>
    </row>
    <row r="12" spans="1:59" x14ac:dyDescent="0.35">
      <c r="B12" s="44"/>
      <c r="C12" s="45"/>
      <c r="D12" s="45"/>
      <c r="E12" s="46"/>
      <c r="F12" s="45"/>
      <c r="G12" s="45"/>
      <c r="H12" s="45"/>
      <c r="I12" s="47"/>
      <c r="K12" s="27" t="s">
        <v>127</v>
      </c>
      <c r="L12" s="28"/>
      <c r="M12" s="28"/>
      <c r="N12" s="28"/>
      <c r="O12" s="29"/>
      <c r="P12" s="28"/>
      <c r="Q12" s="28"/>
      <c r="R12" s="28"/>
      <c r="S12" s="29"/>
      <c r="U12" s="27" t="s">
        <v>128</v>
      </c>
      <c r="V12" s="28"/>
      <c r="W12" s="28"/>
      <c r="X12" s="28"/>
      <c r="Y12" s="29"/>
      <c r="Z12" s="28"/>
      <c r="AA12" s="28"/>
      <c r="AB12" s="28"/>
      <c r="AC12" s="29"/>
      <c r="AE12" s="27" t="s">
        <v>129</v>
      </c>
      <c r="AF12" s="28"/>
      <c r="AG12" s="28"/>
      <c r="AH12" s="28"/>
      <c r="AI12" s="29"/>
      <c r="AJ12" s="28"/>
      <c r="AK12" s="28"/>
      <c r="AL12" s="28"/>
      <c r="AM12" s="29"/>
      <c r="AO12" s="27" t="s">
        <v>130</v>
      </c>
      <c r="AP12" s="28"/>
      <c r="AQ12" s="28"/>
      <c r="AR12" s="28"/>
      <c r="AS12" s="29"/>
      <c r="AT12" s="28"/>
      <c r="AU12" s="28"/>
      <c r="AV12" s="28"/>
      <c r="AW12" s="29"/>
      <c r="AY12" s="27" t="s">
        <v>131</v>
      </c>
      <c r="AZ12" s="28"/>
      <c r="BA12" s="28"/>
      <c r="BB12" s="28"/>
      <c r="BC12" s="29"/>
      <c r="BD12" s="28"/>
      <c r="BE12" s="28"/>
      <c r="BF12" s="28"/>
      <c r="BG12" s="29"/>
    </row>
    <row r="13" spans="1:59" x14ac:dyDescent="0.35">
      <c r="B13" s="48" t="s">
        <v>2</v>
      </c>
      <c r="C13" s="49"/>
      <c r="D13" s="49"/>
      <c r="E13" s="31"/>
      <c r="F13" s="49" t="s">
        <v>3</v>
      </c>
      <c r="G13" s="49"/>
      <c r="H13" s="49"/>
      <c r="I13" s="50"/>
      <c r="K13" s="16" t="s">
        <v>132</v>
      </c>
      <c r="L13" s="30" t="s">
        <v>2</v>
      </c>
      <c r="M13" s="30"/>
      <c r="N13" s="30"/>
      <c r="O13" s="31"/>
      <c r="P13" s="30" t="s">
        <v>3</v>
      </c>
      <c r="Q13" s="30"/>
      <c r="R13" s="30"/>
      <c r="S13" s="31"/>
      <c r="U13" s="17" t="s">
        <v>28</v>
      </c>
      <c r="V13" s="30" t="s">
        <v>2</v>
      </c>
      <c r="W13" s="30"/>
      <c r="X13" s="30"/>
      <c r="Y13" s="31"/>
      <c r="Z13" s="30" t="s">
        <v>3</v>
      </c>
      <c r="AA13" s="30"/>
      <c r="AB13" s="30"/>
      <c r="AC13" s="31"/>
      <c r="AE13" s="17" t="s">
        <v>9</v>
      </c>
      <c r="AF13" s="30" t="s">
        <v>2</v>
      </c>
      <c r="AG13" s="30"/>
      <c r="AH13" s="30"/>
      <c r="AI13" s="31"/>
      <c r="AJ13" s="30" t="s">
        <v>3</v>
      </c>
      <c r="AK13" s="30"/>
      <c r="AL13" s="30"/>
      <c r="AM13" s="31"/>
      <c r="AO13" s="17" t="s">
        <v>19</v>
      </c>
      <c r="AP13" s="30" t="s">
        <v>2</v>
      </c>
      <c r="AQ13" s="30"/>
      <c r="AR13" s="30"/>
      <c r="AS13" s="31"/>
      <c r="AT13" s="30" t="s">
        <v>3</v>
      </c>
      <c r="AU13" s="30"/>
      <c r="AV13" s="30"/>
      <c r="AW13" s="31"/>
      <c r="AY13" s="17" t="s">
        <v>9</v>
      </c>
      <c r="AZ13" s="30" t="s">
        <v>2</v>
      </c>
      <c r="BA13" s="30"/>
      <c r="BB13" s="30"/>
      <c r="BC13" s="31"/>
      <c r="BD13" s="30" t="s">
        <v>3</v>
      </c>
      <c r="BE13" s="30"/>
      <c r="BF13" s="30"/>
      <c r="BG13" s="31"/>
    </row>
    <row r="14" spans="1:59" x14ac:dyDescent="0.35">
      <c r="B14" s="51" t="s">
        <v>123</v>
      </c>
      <c r="C14" s="14" t="s">
        <v>124</v>
      </c>
      <c r="D14" s="14" t="s">
        <v>125</v>
      </c>
      <c r="E14" s="15" t="s">
        <v>34</v>
      </c>
      <c r="F14" s="14" t="s">
        <v>120</v>
      </c>
      <c r="G14" s="14" t="s">
        <v>121</v>
      </c>
      <c r="H14" s="14" t="s">
        <v>122</v>
      </c>
      <c r="I14" s="52" t="s">
        <v>35</v>
      </c>
      <c r="K14" s="11" t="s">
        <v>5</v>
      </c>
      <c r="L14" s="14" t="s">
        <v>123</v>
      </c>
      <c r="M14" s="14" t="s">
        <v>124</v>
      </c>
      <c r="N14" s="14" t="s">
        <v>125</v>
      </c>
      <c r="O14" s="15" t="s">
        <v>34</v>
      </c>
      <c r="P14" s="14" t="s">
        <v>120</v>
      </c>
      <c r="Q14" s="14" t="s">
        <v>121</v>
      </c>
      <c r="R14" s="14" t="s">
        <v>122</v>
      </c>
      <c r="S14" s="15" t="s">
        <v>35</v>
      </c>
      <c r="U14" s="11" t="s">
        <v>5</v>
      </c>
      <c r="V14" s="14" t="s">
        <v>123</v>
      </c>
      <c r="W14" s="14" t="s">
        <v>124</v>
      </c>
      <c r="X14" s="14" t="s">
        <v>125</v>
      </c>
      <c r="Y14" s="15" t="s">
        <v>34</v>
      </c>
      <c r="Z14" s="14" t="s">
        <v>120</v>
      </c>
      <c r="AA14" s="14" t="s">
        <v>121</v>
      </c>
      <c r="AB14" s="14" t="s">
        <v>122</v>
      </c>
      <c r="AC14" s="15" t="s">
        <v>35</v>
      </c>
      <c r="AE14" s="11" t="s">
        <v>5</v>
      </c>
      <c r="AF14" s="14" t="s">
        <v>123</v>
      </c>
      <c r="AG14" s="14" t="s">
        <v>124</v>
      </c>
      <c r="AH14" s="14" t="s">
        <v>125</v>
      </c>
      <c r="AI14" s="15" t="s">
        <v>34</v>
      </c>
      <c r="AJ14" s="14" t="s">
        <v>120</v>
      </c>
      <c r="AK14" s="14" t="s">
        <v>121</v>
      </c>
      <c r="AL14" s="14" t="s">
        <v>122</v>
      </c>
      <c r="AM14" s="15" t="s">
        <v>35</v>
      </c>
      <c r="AO14" s="11" t="s">
        <v>5</v>
      </c>
      <c r="AP14" s="14" t="s">
        <v>123</v>
      </c>
      <c r="AQ14" s="14" t="s">
        <v>124</v>
      </c>
      <c r="AR14" s="14" t="s">
        <v>125</v>
      </c>
      <c r="AS14" s="15" t="s">
        <v>34</v>
      </c>
      <c r="AT14" s="14" t="s">
        <v>120</v>
      </c>
      <c r="AU14" s="14" t="s">
        <v>121</v>
      </c>
      <c r="AV14" s="14" t="s">
        <v>122</v>
      </c>
      <c r="AW14" s="15" t="s">
        <v>35</v>
      </c>
      <c r="AY14" s="11" t="s">
        <v>5</v>
      </c>
      <c r="AZ14" s="14" t="s">
        <v>123</v>
      </c>
      <c r="BA14" s="14" t="s">
        <v>124</v>
      </c>
      <c r="BB14" s="14" t="s">
        <v>125</v>
      </c>
      <c r="BC14" s="15" t="s">
        <v>34</v>
      </c>
      <c r="BD14" s="14" t="s">
        <v>120</v>
      </c>
      <c r="BE14" s="14" t="s">
        <v>121</v>
      </c>
      <c r="BF14" s="14" t="s">
        <v>122</v>
      </c>
      <c r="BG14" s="15" t="s">
        <v>35</v>
      </c>
    </row>
    <row r="15" spans="1:59" x14ac:dyDescent="0.35">
      <c r="B15" s="38">
        <v>68</v>
      </c>
      <c r="C15" s="39">
        <v>68</v>
      </c>
      <c r="D15" s="39">
        <v>3</v>
      </c>
      <c r="E15" s="9">
        <v>0</v>
      </c>
      <c r="F15" s="39">
        <v>48.920999999999999</v>
      </c>
      <c r="G15" s="39">
        <v>48.920999999999999</v>
      </c>
      <c r="H15" s="39">
        <v>2.1579999999999999</v>
      </c>
      <c r="I15" s="40">
        <v>0</v>
      </c>
      <c r="K15" s="5" t="s">
        <v>6</v>
      </c>
      <c r="L15" s="10">
        <v>81</v>
      </c>
      <c r="M15" s="10">
        <v>56</v>
      </c>
      <c r="N15" s="10">
        <v>3</v>
      </c>
      <c r="O15" s="9">
        <v>0</v>
      </c>
      <c r="P15" s="10">
        <v>57.856999999999999</v>
      </c>
      <c r="Q15" s="10">
        <v>40</v>
      </c>
      <c r="R15" s="10">
        <v>2.1429999999999998</v>
      </c>
      <c r="S15" s="9">
        <v>0</v>
      </c>
      <c r="U15" s="5" t="s">
        <v>6</v>
      </c>
      <c r="V15" s="10">
        <v>64</v>
      </c>
      <c r="W15" s="10">
        <v>62</v>
      </c>
      <c r="X15" s="10">
        <v>11</v>
      </c>
      <c r="Y15" s="9">
        <v>0</v>
      </c>
      <c r="Z15" s="10">
        <v>46.715000000000003</v>
      </c>
      <c r="AA15" s="10">
        <v>45.255000000000003</v>
      </c>
      <c r="AB15" s="10">
        <v>8.0289999999999999</v>
      </c>
      <c r="AC15" s="9">
        <v>0</v>
      </c>
      <c r="AE15" s="5" t="s">
        <v>6</v>
      </c>
      <c r="AF15" s="10">
        <v>59</v>
      </c>
      <c r="AG15" s="10">
        <v>70</v>
      </c>
      <c r="AH15" s="10">
        <v>7</v>
      </c>
      <c r="AI15" s="9">
        <v>0</v>
      </c>
      <c r="AJ15" s="10">
        <v>43.381999999999998</v>
      </c>
      <c r="AK15" s="10">
        <v>51.470999999999997</v>
      </c>
      <c r="AL15" s="10">
        <v>5.1470000000000002</v>
      </c>
      <c r="AM15" s="9">
        <v>0</v>
      </c>
      <c r="AO15" s="5" t="s">
        <v>6</v>
      </c>
      <c r="AP15" s="10">
        <v>73</v>
      </c>
      <c r="AQ15" s="10">
        <v>51</v>
      </c>
      <c r="AR15" s="10">
        <v>13</v>
      </c>
      <c r="AS15" s="9">
        <v>0</v>
      </c>
      <c r="AT15" s="10">
        <v>53.284999999999997</v>
      </c>
      <c r="AU15" s="10">
        <v>37.225999999999999</v>
      </c>
      <c r="AV15" s="10">
        <v>9.4890000000000008</v>
      </c>
      <c r="AW15" s="9">
        <v>0</v>
      </c>
      <c r="AY15" s="5" t="s">
        <v>6</v>
      </c>
      <c r="AZ15" s="10">
        <v>63</v>
      </c>
      <c r="BA15" s="10">
        <v>65</v>
      </c>
      <c r="BB15" s="10">
        <v>8</v>
      </c>
      <c r="BC15" s="9">
        <v>0</v>
      </c>
      <c r="BD15" s="10">
        <v>46.323999999999998</v>
      </c>
      <c r="BE15" s="10">
        <v>47.793999999999997</v>
      </c>
      <c r="BF15" s="10">
        <v>5.8819999999999997</v>
      </c>
      <c r="BG15" s="9">
        <v>0</v>
      </c>
    </row>
    <row r="16" spans="1:59" x14ac:dyDescent="0.35">
      <c r="B16" s="38">
        <v>21</v>
      </c>
      <c r="C16" s="39">
        <v>17</v>
      </c>
      <c r="D16" s="39">
        <v>2</v>
      </c>
      <c r="E16" s="9">
        <v>0</v>
      </c>
      <c r="F16" s="39">
        <v>52.5</v>
      </c>
      <c r="G16" s="39">
        <v>42.5</v>
      </c>
      <c r="H16" s="39">
        <v>5</v>
      </c>
      <c r="I16" s="40">
        <v>0</v>
      </c>
      <c r="K16" s="5" t="s">
        <v>164</v>
      </c>
      <c r="L16" s="10">
        <v>23</v>
      </c>
      <c r="M16" s="10">
        <v>17</v>
      </c>
      <c r="N16" s="10">
        <v>0</v>
      </c>
      <c r="O16" s="9">
        <v>0</v>
      </c>
      <c r="P16" s="10">
        <v>57.5</v>
      </c>
      <c r="Q16" s="10">
        <v>42.5</v>
      </c>
      <c r="R16" s="10">
        <v>0</v>
      </c>
      <c r="S16" s="9">
        <v>0</v>
      </c>
      <c r="U16" s="5" t="s">
        <v>164</v>
      </c>
      <c r="V16" s="10">
        <v>21</v>
      </c>
      <c r="W16" s="10">
        <v>16</v>
      </c>
      <c r="X16" s="10">
        <v>2</v>
      </c>
      <c r="Y16" s="9">
        <v>0</v>
      </c>
      <c r="Z16" s="10">
        <v>53.845999999999997</v>
      </c>
      <c r="AA16" s="10">
        <v>41.026000000000003</v>
      </c>
      <c r="AB16" s="10">
        <v>5.1280000000000001</v>
      </c>
      <c r="AC16" s="9">
        <v>0</v>
      </c>
      <c r="AE16" s="5" t="s">
        <v>164</v>
      </c>
      <c r="AF16" s="10">
        <v>14</v>
      </c>
      <c r="AG16" s="10">
        <v>24</v>
      </c>
      <c r="AH16" s="10">
        <v>1</v>
      </c>
      <c r="AI16" s="9">
        <v>0</v>
      </c>
      <c r="AJ16" s="10">
        <v>35.896999999999998</v>
      </c>
      <c r="AK16" s="10">
        <v>61.537999999999997</v>
      </c>
      <c r="AL16" s="10">
        <v>2.5640000000000001</v>
      </c>
      <c r="AM16" s="9">
        <v>0</v>
      </c>
      <c r="AO16" s="5" t="s">
        <v>164</v>
      </c>
      <c r="AP16" s="10">
        <v>21</v>
      </c>
      <c r="AQ16" s="10">
        <v>17</v>
      </c>
      <c r="AR16" s="10">
        <v>3</v>
      </c>
      <c r="AS16" s="9">
        <v>0</v>
      </c>
      <c r="AT16" s="10">
        <v>51.22</v>
      </c>
      <c r="AU16" s="10">
        <v>41.463000000000001</v>
      </c>
      <c r="AV16" s="10">
        <v>7.3170000000000002</v>
      </c>
      <c r="AW16" s="9">
        <v>0</v>
      </c>
      <c r="AY16" s="5" t="s">
        <v>164</v>
      </c>
      <c r="AZ16" s="10">
        <v>26</v>
      </c>
      <c r="BA16" s="10">
        <v>13</v>
      </c>
      <c r="BB16" s="10">
        <v>2</v>
      </c>
      <c r="BC16" s="9">
        <v>0</v>
      </c>
      <c r="BD16" s="10">
        <v>63.414999999999999</v>
      </c>
      <c r="BE16" s="10">
        <v>31.707000000000001</v>
      </c>
      <c r="BF16" s="10">
        <v>4.8780000000000001</v>
      </c>
      <c r="BG16" s="9">
        <v>0</v>
      </c>
    </row>
    <row r="17" spans="2:59" x14ac:dyDescent="0.35">
      <c r="B17" s="38">
        <v>9</v>
      </c>
      <c r="C17" s="39">
        <v>7</v>
      </c>
      <c r="D17" s="39">
        <v>0</v>
      </c>
      <c r="E17" s="9">
        <v>0</v>
      </c>
      <c r="F17" s="39">
        <v>56.25</v>
      </c>
      <c r="G17" s="39">
        <v>43.75</v>
      </c>
      <c r="H17" s="39">
        <v>0</v>
      </c>
      <c r="I17" s="40">
        <v>0</v>
      </c>
      <c r="K17" s="5" t="s">
        <v>7</v>
      </c>
      <c r="L17" s="10">
        <v>7</v>
      </c>
      <c r="M17" s="10">
        <v>8</v>
      </c>
      <c r="N17" s="10">
        <v>1</v>
      </c>
      <c r="O17" s="9">
        <v>0</v>
      </c>
      <c r="P17" s="10">
        <v>43.75</v>
      </c>
      <c r="Q17" s="10">
        <v>50</v>
      </c>
      <c r="R17" s="10">
        <v>6.25</v>
      </c>
      <c r="S17" s="9">
        <v>0</v>
      </c>
      <c r="U17" s="5" t="s">
        <v>7</v>
      </c>
      <c r="V17" s="10">
        <v>9</v>
      </c>
      <c r="W17" s="10">
        <v>5</v>
      </c>
      <c r="X17" s="10">
        <v>2</v>
      </c>
      <c r="Y17" s="9">
        <v>0</v>
      </c>
      <c r="Z17" s="10">
        <v>56.25</v>
      </c>
      <c r="AA17" s="10">
        <v>31.25</v>
      </c>
      <c r="AB17" s="10">
        <v>12.5</v>
      </c>
      <c r="AC17" s="9">
        <v>0</v>
      </c>
      <c r="AE17" s="5" t="s">
        <v>7</v>
      </c>
      <c r="AF17" s="10">
        <v>10</v>
      </c>
      <c r="AG17" s="10">
        <v>4</v>
      </c>
      <c r="AH17" s="10">
        <v>2</v>
      </c>
      <c r="AI17" s="9">
        <v>0</v>
      </c>
      <c r="AJ17" s="10">
        <v>62.5</v>
      </c>
      <c r="AK17" s="10">
        <v>25</v>
      </c>
      <c r="AL17" s="10">
        <v>12.5</v>
      </c>
      <c r="AM17" s="9">
        <v>0</v>
      </c>
      <c r="AO17" s="5" t="s">
        <v>7</v>
      </c>
      <c r="AP17" s="10">
        <v>4</v>
      </c>
      <c r="AQ17" s="10">
        <v>9</v>
      </c>
      <c r="AR17" s="10">
        <v>3</v>
      </c>
      <c r="AS17" s="9">
        <v>0</v>
      </c>
      <c r="AT17" s="10">
        <v>25</v>
      </c>
      <c r="AU17" s="10">
        <v>56.25</v>
      </c>
      <c r="AV17" s="10">
        <v>18.75</v>
      </c>
      <c r="AW17" s="9">
        <v>0</v>
      </c>
      <c r="AY17" s="5" t="s">
        <v>7</v>
      </c>
      <c r="AZ17" s="10">
        <v>4</v>
      </c>
      <c r="BA17" s="10">
        <v>8</v>
      </c>
      <c r="BB17" s="10">
        <v>3</v>
      </c>
      <c r="BC17" s="9">
        <v>0</v>
      </c>
      <c r="BD17" s="10">
        <v>26.667000000000002</v>
      </c>
      <c r="BE17" s="10">
        <v>53.332999999999998</v>
      </c>
      <c r="BF17" s="10">
        <v>20</v>
      </c>
      <c r="BG17" s="9">
        <v>0</v>
      </c>
    </row>
    <row r="18" spans="2:59" x14ac:dyDescent="0.35">
      <c r="B18" s="38">
        <v>146</v>
      </c>
      <c r="C18" s="39">
        <v>151</v>
      </c>
      <c r="D18" s="39">
        <v>17</v>
      </c>
      <c r="E18" s="9">
        <v>16</v>
      </c>
      <c r="F18" s="39">
        <v>44.241999999999997</v>
      </c>
      <c r="G18" s="39">
        <v>45.758000000000003</v>
      </c>
      <c r="H18" s="39">
        <v>5.1520000000000001</v>
      </c>
      <c r="I18" s="40">
        <v>4.8479999999999999</v>
      </c>
      <c r="K18" s="5" t="s">
        <v>162</v>
      </c>
      <c r="L18" s="10">
        <v>162</v>
      </c>
      <c r="M18" s="10">
        <v>129</v>
      </c>
      <c r="N18" s="10">
        <v>24</v>
      </c>
      <c r="O18" s="9">
        <v>15</v>
      </c>
      <c r="P18" s="10">
        <v>49.091000000000001</v>
      </c>
      <c r="Q18" s="10">
        <v>39.091000000000001</v>
      </c>
      <c r="R18" s="10">
        <v>7.2729999999999997</v>
      </c>
      <c r="S18" s="9">
        <v>4.5449999999999999</v>
      </c>
      <c r="U18" s="5" t="s">
        <v>162</v>
      </c>
      <c r="V18" s="10">
        <v>156</v>
      </c>
      <c r="W18" s="10">
        <v>103</v>
      </c>
      <c r="X18" s="10">
        <v>40</v>
      </c>
      <c r="Y18" s="9">
        <v>32</v>
      </c>
      <c r="Z18" s="10">
        <v>47.13</v>
      </c>
      <c r="AA18" s="10">
        <v>31.117999999999999</v>
      </c>
      <c r="AB18" s="10">
        <v>12.085000000000001</v>
      </c>
      <c r="AC18" s="9">
        <v>9.6679999999999993</v>
      </c>
      <c r="AE18" s="5" t="s">
        <v>162</v>
      </c>
      <c r="AF18" s="10">
        <v>162</v>
      </c>
      <c r="AG18" s="10">
        <v>107</v>
      </c>
      <c r="AH18" s="10">
        <v>18</v>
      </c>
      <c r="AI18" s="9">
        <v>40</v>
      </c>
      <c r="AJ18" s="10">
        <v>49.540999999999997</v>
      </c>
      <c r="AK18" s="10">
        <v>32.722000000000001</v>
      </c>
      <c r="AL18" s="10">
        <v>5.5049999999999999</v>
      </c>
      <c r="AM18" s="9">
        <v>12.231999999999999</v>
      </c>
      <c r="AO18" s="5" t="s">
        <v>162</v>
      </c>
      <c r="AP18" s="10">
        <v>193</v>
      </c>
      <c r="AQ18" s="10">
        <v>90</v>
      </c>
      <c r="AR18" s="10">
        <v>29</v>
      </c>
      <c r="AS18" s="9">
        <v>19</v>
      </c>
      <c r="AT18" s="10">
        <v>58.308</v>
      </c>
      <c r="AU18" s="10">
        <v>27.19</v>
      </c>
      <c r="AV18" s="10">
        <v>8.7609999999999992</v>
      </c>
      <c r="AW18" s="9">
        <v>5.74</v>
      </c>
      <c r="AY18" s="5" t="s">
        <v>162</v>
      </c>
      <c r="AZ18" s="10">
        <v>167</v>
      </c>
      <c r="BA18" s="10">
        <v>106</v>
      </c>
      <c r="BB18" s="10">
        <v>15</v>
      </c>
      <c r="BC18" s="9">
        <v>41</v>
      </c>
      <c r="BD18" s="10">
        <v>50.76</v>
      </c>
      <c r="BE18" s="10">
        <v>32.219000000000001</v>
      </c>
      <c r="BF18" s="10">
        <v>4.5590000000000002</v>
      </c>
      <c r="BG18" s="9">
        <v>12.462</v>
      </c>
    </row>
    <row r="19" spans="2:59" x14ac:dyDescent="0.35">
      <c r="B19" s="53">
        <v>244</v>
      </c>
      <c r="C19" s="54">
        <v>243</v>
      </c>
      <c r="D19" s="54">
        <v>22</v>
      </c>
      <c r="E19" s="55">
        <v>16</v>
      </c>
      <c r="F19" s="54"/>
      <c r="G19" s="54"/>
      <c r="H19" s="54"/>
      <c r="I19" s="56"/>
      <c r="K19" s="4" t="s">
        <v>4</v>
      </c>
      <c r="L19" s="13">
        <v>273</v>
      </c>
      <c r="M19" s="13">
        <v>210</v>
      </c>
      <c r="N19" s="13">
        <v>28</v>
      </c>
      <c r="O19" s="12">
        <v>15</v>
      </c>
      <c r="P19" s="13"/>
      <c r="Q19" s="13"/>
      <c r="R19" s="13"/>
      <c r="S19" s="12"/>
      <c r="U19" s="4" t="s">
        <v>4</v>
      </c>
      <c r="V19" s="13">
        <v>250</v>
      </c>
      <c r="W19" s="13">
        <v>186</v>
      </c>
      <c r="X19" s="13">
        <v>55</v>
      </c>
      <c r="Y19" s="12">
        <v>32</v>
      </c>
      <c r="Z19" s="13"/>
      <c r="AA19" s="13"/>
      <c r="AB19" s="13"/>
      <c r="AC19" s="12"/>
      <c r="AE19" s="4" t="s">
        <v>4</v>
      </c>
      <c r="AF19" s="13">
        <v>245</v>
      </c>
      <c r="AG19" s="13">
        <v>205</v>
      </c>
      <c r="AH19" s="13">
        <v>28</v>
      </c>
      <c r="AI19" s="12">
        <v>40</v>
      </c>
      <c r="AJ19" s="13"/>
      <c r="AK19" s="13"/>
      <c r="AL19" s="13"/>
      <c r="AM19" s="12"/>
      <c r="AO19" s="4" t="s">
        <v>4</v>
      </c>
      <c r="AP19" s="13">
        <v>291</v>
      </c>
      <c r="AQ19" s="13">
        <v>167</v>
      </c>
      <c r="AR19" s="13">
        <v>48</v>
      </c>
      <c r="AS19" s="12">
        <v>19</v>
      </c>
      <c r="AT19" s="13"/>
      <c r="AU19" s="13"/>
      <c r="AV19" s="13"/>
      <c r="AW19" s="12"/>
      <c r="AY19" s="4" t="s">
        <v>4</v>
      </c>
      <c r="AZ19" s="13">
        <v>260</v>
      </c>
      <c r="BA19" s="13">
        <v>192</v>
      </c>
      <c r="BB19" s="13">
        <v>28</v>
      </c>
      <c r="BC19" s="12">
        <v>41</v>
      </c>
      <c r="BD19" s="13"/>
      <c r="BE19" s="13"/>
      <c r="BF19" s="13"/>
      <c r="BG19" s="12"/>
    </row>
  </sheetData>
  <mergeCells count="18">
    <mergeCell ref="AE12:AM12"/>
    <mergeCell ref="AF13:AI13"/>
    <mergeCell ref="AJ13:AM13"/>
    <mergeCell ref="AO12:AW12"/>
    <mergeCell ref="AP13:AS13"/>
    <mergeCell ref="AT13:AW13"/>
    <mergeCell ref="AY12:BG12"/>
    <mergeCell ref="AZ13:BC13"/>
    <mergeCell ref="BD13:BG13"/>
    <mergeCell ref="B12:I12"/>
    <mergeCell ref="B13:E13"/>
    <mergeCell ref="F13:I13"/>
    <mergeCell ref="K12:S12"/>
    <mergeCell ref="L13:O13"/>
    <mergeCell ref="P13:S13"/>
    <mergeCell ref="U12:AC12"/>
    <mergeCell ref="V13:Y13"/>
    <mergeCell ref="Z13:AC13"/>
  </mergeCells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D19"/>
  <sheetViews>
    <sheetView zoomScale="130" zoomScaleNormal="130" workbookViewId="0">
      <selection activeCell="C21" sqref="C21"/>
    </sheetView>
  </sheetViews>
  <sheetFormatPr defaultColWidth="11.453125" defaultRowHeight="14.5" x14ac:dyDescent="0.35"/>
  <cols>
    <col min="2" max="2" width="14.453125" customWidth="1"/>
  </cols>
  <sheetData>
    <row r="1" spans="1:30" x14ac:dyDescent="0.35">
      <c r="A1" s="1" t="s">
        <v>133</v>
      </c>
    </row>
    <row r="2" spans="1:30" x14ac:dyDescent="0.35">
      <c r="A2" s="18" t="str">
        <f>HYPERLINK("#'Contents'!A1", "Contents")</f>
        <v>Contents</v>
      </c>
    </row>
    <row r="4" spans="1:30" x14ac:dyDescent="0.35">
      <c r="B4" s="3" t="s">
        <v>2</v>
      </c>
      <c r="C4" s="2" t="s">
        <v>24</v>
      </c>
      <c r="D4" s="2" t="s">
        <v>25</v>
      </c>
      <c r="E4" s="6" t="s">
        <v>4</v>
      </c>
      <c r="G4" s="3" t="s">
        <v>3</v>
      </c>
      <c r="H4" s="2" t="s">
        <v>24</v>
      </c>
      <c r="I4" s="6" t="s">
        <v>25</v>
      </c>
    </row>
    <row r="5" spans="1:30" x14ac:dyDescent="0.35">
      <c r="B5" s="5" t="s">
        <v>134</v>
      </c>
      <c r="C5" s="10">
        <v>278</v>
      </c>
      <c r="D5" s="10">
        <v>249</v>
      </c>
      <c r="E5" s="9">
        <v>527</v>
      </c>
      <c r="G5" s="5" t="s">
        <v>134</v>
      </c>
      <c r="H5" s="10">
        <v>52.750999999999998</v>
      </c>
      <c r="I5" s="9">
        <v>47.249000000000002</v>
      </c>
    </row>
    <row r="6" spans="1:30" x14ac:dyDescent="0.35">
      <c r="B6" s="5" t="s">
        <v>135</v>
      </c>
      <c r="C6" s="10">
        <v>186</v>
      </c>
      <c r="D6" s="10">
        <v>341</v>
      </c>
      <c r="E6" s="9">
        <v>527</v>
      </c>
      <c r="G6" s="5" t="s">
        <v>135</v>
      </c>
      <c r="H6" s="10">
        <v>35.293999999999997</v>
      </c>
      <c r="I6" s="9">
        <v>64.706000000000003</v>
      </c>
    </row>
    <row r="7" spans="1:30" x14ac:dyDescent="0.35">
      <c r="B7" s="5" t="s">
        <v>136</v>
      </c>
      <c r="C7" s="10">
        <v>110</v>
      </c>
      <c r="D7" s="10">
        <v>417</v>
      </c>
      <c r="E7" s="9">
        <v>527</v>
      </c>
      <c r="G7" s="5" t="s">
        <v>136</v>
      </c>
      <c r="H7" s="10">
        <v>20.873000000000001</v>
      </c>
      <c r="I7" s="9">
        <v>79.126999999999995</v>
      </c>
    </row>
    <row r="8" spans="1:30" x14ac:dyDescent="0.35">
      <c r="B8" s="5" t="s">
        <v>137</v>
      </c>
      <c r="C8" s="10">
        <v>89</v>
      </c>
      <c r="D8" s="10">
        <v>438</v>
      </c>
      <c r="E8" s="9">
        <v>527</v>
      </c>
      <c r="G8" s="5" t="s">
        <v>137</v>
      </c>
      <c r="H8" s="10">
        <v>16.888000000000002</v>
      </c>
      <c r="I8" s="9">
        <v>83.111999999999995</v>
      </c>
    </row>
    <row r="9" spans="1:30" x14ac:dyDescent="0.35">
      <c r="B9" s="19" t="s">
        <v>138</v>
      </c>
      <c r="C9" s="21">
        <v>124</v>
      </c>
      <c r="D9" s="21">
        <v>403</v>
      </c>
      <c r="E9" s="20">
        <v>527</v>
      </c>
      <c r="G9" s="19" t="s">
        <v>138</v>
      </c>
      <c r="H9" s="21">
        <v>23.529</v>
      </c>
      <c r="I9" s="20">
        <v>76.471000000000004</v>
      </c>
    </row>
    <row r="11" spans="1:30" x14ac:dyDescent="0.35">
      <c r="B11" s="27" t="s">
        <v>134</v>
      </c>
      <c r="C11" s="28"/>
      <c r="D11" s="29"/>
      <c r="E11" s="28"/>
      <c r="F11" s="29"/>
      <c r="H11" s="27" t="s">
        <v>135</v>
      </c>
      <c r="I11" s="28"/>
      <c r="J11" s="29"/>
      <c r="K11" s="28"/>
      <c r="L11" s="29"/>
      <c r="N11" s="27" t="s">
        <v>136</v>
      </c>
      <c r="O11" s="28"/>
      <c r="P11" s="29"/>
      <c r="Q11" s="28"/>
      <c r="R11" s="29"/>
      <c r="T11" s="27" t="s">
        <v>137</v>
      </c>
      <c r="U11" s="28"/>
      <c r="V11" s="29"/>
      <c r="W11" s="28"/>
      <c r="X11" s="29"/>
      <c r="Z11" s="27" t="s">
        <v>138</v>
      </c>
      <c r="AA11" s="28"/>
      <c r="AB11" s="29"/>
      <c r="AC11" s="28"/>
      <c r="AD11" s="29"/>
    </row>
    <row r="12" spans="1:30" x14ac:dyDescent="0.35">
      <c r="B12" s="17" t="s">
        <v>33</v>
      </c>
      <c r="C12" s="30" t="s">
        <v>2</v>
      </c>
      <c r="D12" s="31"/>
      <c r="E12" s="30" t="s">
        <v>3</v>
      </c>
      <c r="F12" s="31"/>
      <c r="H12" s="17" t="s">
        <v>29</v>
      </c>
      <c r="I12" s="30" t="s">
        <v>2</v>
      </c>
      <c r="J12" s="31"/>
      <c r="K12" s="30" t="s">
        <v>3</v>
      </c>
      <c r="L12" s="31"/>
      <c r="N12" s="17" t="s">
        <v>30</v>
      </c>
      <c r="O12" s="30" t="s">
        <v>2</v>
      </c>
      <c r="P12" s="31"/>
      <c r="Q12" s="30" t="s">
        <v>3</v>
      </c>
      <c r="R12" s="31"/>
      <c r="T12" s="17" t="s">
        <v>31</v>
      </c>
      <c r="U12" s="30" t="s">
        <v>2</v>
      </c>
      <c r="V12" s="31"/>
      <c r="W12" s="30" t="s">
        <v>3</v>
      </c>
      <c r="X12" s="31"/>
      <c r="Z12" s="16" t="s">
        <v>62</v>
      </c>
      <c r="AA12" s="30" t="s">
        <v>2</v>
      </c>
      <c r="AB12" s="31"/>
      <c r="AC12" s="30" t="s">
        <v>3</v>
      </c>
      <c r="AD12" s="31"/>
    </row>
    <row r="13" spans="1:30" x14ac:dyDescent="0.35">
      <c r="B13" s="11" t="s">
        <v>5</v>
      </c>
      <c r="C13" s="14" t="s">
        <v>24</v>
      </c>
      <c r="D13" s="15" t="s">
        <v>25</v>
      </c>
      <c r="E13" s="14" t="s">
        <v>26</v>
      </c>
      <c r="F13" s="15" t="s">
        <v>27</v>
      </c>
      <c r="H13" s="11" t="s">
        <v>5</v>
      </c>
      <c r="I13" s="14" t="s">
        <v>24</v>
      </c>
      <c r="J13" s="15" t="s">
        <v>25</v>
      </c>
      <c r="K13" s="14" t="s">
        <v>26</v>
      </c>
      <c r="L13" s="15" t="s">
        <v>27</v>
      </c>
      <c r="N13" s="11" t="s">
        <v>5</v>
      </c>
      <c r="O13" s="14" t="s">
        <v>24</v>
      </c>
      <c r="P13" s="15" t="s">
        <v>25</v>
      </c>
      <c r="Q13" s="14" t="s">
        <v>26</v>
      </c>
      <c r="R13" s="15" t="s">
        <v>27</v>
      </c>
      <c r="T13" s="11" t="s">
        <v>5</v>
      </c>
      <c r="U13" s="14" t="s">
        <v>24</v>
      </c>
      <c r="V13" s="15" t="s">
        <v>25</v>
      </c>
      <c r="W13" s="14" t="s">
        <v>26</v>
      </c>
      <c r="X13" s="15" t="s">
        <v>27</v>
      </c>
      <c r="Z13" s="11" t="s">
        <v>5</v>
      </c>
      <c r="AA13" s="14" t="s">
        <v>24</v>
      </c>
      <c r="AB13" s="15" t="s">
        <v>25</v>
      </c>
      <c r="AC13" s="14" t="s">
        <v>26</v>
      </c>
      <c r="AD13" s="15" t="s">
        <v>27</v>
      </c>
    </row>
    <row r="14" spans="1:30" x14ac:dyDescent="0.35">
      <c r="B14" s="5" t="s">
        <v>6</v>
      </c>
      <c r="C14" s="10">
        <v>80</v>
      </c>
      <c r="D14" s="9">
        <v>60</v>
      </c>
      <c r="E14" s="10">
        <v>57.143000000000001</v>
      </c>
      <c r="F14" s="9">
        <v>42.856999999999999</v>
      </c>
      <c r="H14" s="5" t="s">
        <v>6</v>
      </c>
      <c r="I14" s="10">
        <v>63</v>
      </c>
      <c r="J14" s="9">
        <v>77</v>
      </c>
      <c r="K14" s="10">
        <v>45</v>
      </c>
      <c r="L14" s="9">
        <v>55</v>
      </c>
      <c r="N14" s="5" t="s">
        <v>6</v>
      </c>
      <c r="O14" s="10">
        <v>20</v>
      </c>
      <c r="P14" s="9">
        <v>120</v>
      </c>
      <c r="Q14" s="10">
        <v>14.286</v>
      </c>
      <c r="R14" s="9">
        <v>85.713999999999999</v>
      </c>
      <c r="T14" s="5" t="s">
        <v>6</v>
      </c>
      <c r="U14" s="10">
        <v>14</v>
      </c>
      <c r="V14" s="9">
        <v>126</v>
      </c>
      <c r="W14" s="10">
        <v>10</v>
      </c>
      <c r="X14" s="9">
        <v>90</v>
      </c>
      <c r="Z14" s="5" t="s">
        <v>6</v>
      </c>
      <c r="AA14" s="10">
        <v>31</v>
      </c>
      <c r="AB14" s="9">
        <v>109</v>
      </c>
      <c r="AC14" s="10">
        <v>22.143000000000001</v>
      </c>
      <c r="AD14" s="9">
        <v>77.856999999999999</v>
      </c>
    </row>
    <row r="15" spans="1:30" x14ac:dyDescent="0.35">
      <c r="B15" s="5" t="s">
        <v>164</v>
      </c>
      <c r="C15" s="10">
        <v>11</v>
      </c>
      <c r="D15" s="9">
        <v>30</v>
      </c>
      <c r="E15" s="10">
        <v>26.829000000000001</v>
      </c>
      <c r="F15" s="9">
        <v>73.171000000000006</v>
      </c>
      <c r="H15" s="5" t="s">
        <v>164</v>
      </c>
      <c r="I15" s="10">
        <v>7</v>
      </c>
      <c r="J15" s="9">
        <v>34</v>
      </c>
      <c r="K15" s="10">
        <v>17.073</v>
      </c>
      <c r="L15" s="9">
        <v>82.927000000000007</v>
      </c>
      <c r="N15" s="5" t="s">
        <v>164</v>
      </c>
      <c r="O15" s="10">
        <v>3</v>
      </c>
      <c r="P15" s="9">
        <v>38</v>
      </c>
      <c r="Q15" s="10">
        <v>7.3170000000000002</v>
      </c>
      <c r="R15" s="9">
        <v>92.683000000000007</v>
      </c>
      <c r="T15" s="5" t="s">
        <v>164</v>
      </c>
      <c r="U15" s="10">
        <v>12</v>
      </c>
      <c r="V15" s="9">
        <v>29</v>
      </c>
      <c r="W15" s="10">
        <v>29.268000000000001</v>
      </c>
      <c r="X15" s="9">
        <v>70.731999999999999</v>
      </c>
      <c r="Z15" s="5" t="s">
        <v>164</v>
      </c>
      <c r="AA15" s="10">
        <v>16</v>
      </c>
      <c r="AB15" s="9">
        <v>25</v>
      </c>
      <c r="AC15" s="10">
        <v>39.024000000000001</v>
      </c>
      <c r="AD15" s="9">
        <v>60.975999999999999</v>
      </c>
    </row>
    <row r="16" spans="1:30" x14ac:dyDescent="0.35">
      <c r="B16" s="5" t="s">
        <v>7</v>
      </c>
      <c r="C16" s="10">
        <v>6</v>
      </c>
      <c r="D16" s="9">
        <v>9</v>
      </c>
      <c r="E16" s="10">
        <v>40</v>
      </c>
      <c r="F16" s="9">
        <v>60</v>
      </c>
      <c r="H16" s="5" t="s">
        <v>7</v>
      </c>
      <c r="I16" s="10">
        <v>2</v>
      </c>
      <c r="J16" s="9">
        <v>13</v>
      </c>
      <c r="K16" s="10">
        <v>13.333</v>
      </c>
      <c r="L16" s="9">
        <v>86.667000000000002</v>
      </c>
      <c r="N16" s="5" t="s">
        <v>7</v>
      </c>
      <c r="O16" s="10">
        <v>3</v>
      </c>
      <c r="P16" s="9">
        <v>12</v>
      </c>
      <c r="Q16" s="10">
        <v>20</v>
      </c>
      <c r="R16" s="9">
        <v>80</v>
      </c>
      <c r="T16" s="5" t="s">
        <v>7</v>
      </c>
      <c r="U16" s="10">
        <v>3</v>
      </c>
      <c r="V16" s="9">
        <v>12</v>
      </c>
      <c r="W16" s="10">
        <v>20</v>
      </c>
      <c r="X16" s="9">
        <v>80</v>
      </c>
      <c r="Z16" s="5" t="s">
        <v>7</v>
      </c>
      <c r="AA16" s="10">
        <v>4</v>
      </c>
      <c r="AB16" s="9">
        <v>11</v>
      </c>
      <c r="AC16" s="10">
        <v>26.667000000000002</v>
      </c>
      <c r="AD16" s="9">
        <v>73.332999999999998</v>
      </c>
    </row>
    <row r="17" spans="2:30" x14ac:dyDescent="0.35">
      <c r="B17" s="5" t="s">
        <v>162</v>
      </c>
      <c r="C17" s="10">
        <v>180</v>
      </c>
      <c r="D17" s="9">
        <v>150</v>
      </c>
      <c r="E17" s="10">
        <v>54.545000000000002</v>
      </c>
      <c r="F17" s="9">
        <v>45.454999999999998</v>
      </c>
      <c r="H17" s="5" t="s">
        <v>162</v>
      </c>
      <c r="I17" s="10">
        <v>114</v>
      </c>
      <c r="J17" s="9">
        <v>216</v>
      </c>
      <c r="K17" s="10">
        <v>34.545000000000002</v>
      </c>
      <c r="L17" s="9">
        <v>65.454999999999998</v>
      </c>
      <c r="N17" s="5" t="s">
        <v>162</v>
      </c>
      <c r="O17" s="10">
        <v>84</v>
      </c>
      <c r="P17" s="9">
        <v>246</v>
      </c>
      <c r="Q17" s="10">
        <v>25.454999999999998</v>
      </c>
      <c r="R17" s="9">
        <v>74.545000000000002</v>
      </c>
      <c r="T17" s="5" t="s">
        <v>162</v>
      </c>
      <c r="U17" s="10">
        <v>60</v>
      </c>
      <c r="V17" s="9">
        <v>270</v>
      </c>
      <c r="W17" s="10">
        <v>18.181999999999999</v>
      </c>
      <c r="X17" s="9">
        <v>81.817999999999998</v>
      </c>
      <c r="Z17" s="5" t="s">
        <v>162</v>
      </c>
      <c r="AA17" s="10">
        <v>73</v>
      </c>
      <c r="AB17" s="9">
        <v>257</v>
      </c>
      <c r="AC17" s="10">
        <v>22.120999999999999</v>
      </c>
      <c r="AD17" s="9">
        <v>77.879000000000005</v>
      </c>
    </row>
    <row r="18" spans="2:30" x14ac:dyDescent="0.35">
      <c r="B18" s="4" t="s">
        <v>4</v>
      </c>
      <c r="C18" s="13">
        <v>277</v>
      </c>
      <c r="D18" s="12">
        <v>249</v>
      </c>
      <c r="E18" s="13"/>
      <c r="F18" s="12"/>
      <c r="H18" s="4" t="s">
        <v>4</v>
      </c>
      <c r="I18" s="13">
        <v>186</v>
      </c>
      <c r="J18" s="12">
        <v>340</v>
      </c>
      <c r="K18" s="13"/>
      <c r="L18" s="12"/>
      <c r="N18" s="4" t="s">
        <v>4</v>
      </c>
      <c r="O18" s="13">
        <v>110</v>
      </c>
      <c r="P18" s="12">
        <v>416</v>
      </c>
      <c r="Q18" s="13"/>
      <c r="R18" s="12"/>
      <c r="T18" s="4" t="s">
        <v>4</v>
      </c>
      <c r="U18" s="13">
        <v>89</v>
      </c>
      <c r="V18" s="12">
        <v>437</v>
      </c>
      <c r="W18" s="13"/>
      <c r="X18" s="12"/>
      <c r="Z18" s="4" t="s">
        <v>4</v>
      </c>
      <c r="AA18" s="13">
        <v>124</v>
      </c>
      <c r="AB18" s="12">
        <v>402</v>
      </c>
      <c r="AC18" s="13"/>
      <c r="AD18" s="12"/>
    </row>
    <row r="19" spans="2:30" x14ac:dyDescent="0.35">
      <c r="Q19" s="24">
        <f>Q17/Q14</f>
        <v>1.7818143637127257</v>
      </c>
    </row>
  </sheetData>
  <mergeCells count="15">
    <mergeCell ref="N11:R11"/>
    <mergeCell ref="O12:P12"/>
    <mergeCell ref="Q12:R12"/>
    <mergeCell ref="T11:X11"/>
    <mergeCell ref="U12:V12"/>
    <mergeCell ref="W12:X12"/>
    <mergeCell ref="Z11:AD11"/>
    <mergeCell ref="AA12:AB12"/>
    <mergeCell ref="AC12:AD12"/>
    <mergeCell ref="B11:F11"/>
    <mergeCell ref="C12:D12"/>
    <mergeCell ref="E12:F12"/>
    <mergeCell ref="H11:L11"/>
    <mergeCell ref="I12:J12"/>
    <mergeCell ref="K12:L12"/>
  </mergeCell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17"/>
  <sheetViews>
    <sheetView topLeftCell="A49" zoomScale="115" zoomScaleNormal="115" workbookViewId="0">
      <selection activeCell="D2" sqref="B2:D2"/>
    </sheetView>
  </sheetViews>
  <sheetFormatPr defaultColWidth="11.453125" defaultRowHeight="14.5" x14ac:dyDescent="0.35"/>
  <cols>
    <col min="6" max="6" width="36.81640625" bestFit="1" customWidth="1"/>
    <col min="7" max="7" width="37.36328125" bestFit="1" customWidth="1"/>
  </cols>
  <sheetData>
    <row r="1" spans="1:11" x14ac:dyDescent="0.35">
      <c r="A1" s="1" t="s">
        <v>139</v>
      </c>
    </row>
    <row r="2" spans="1:11" x14ac:dyDescent="0.35">
      <c r="A2" s="26" t="str">
        <f>HYPERLINK("#'Contents'!A1", "Contents")</f>
        <v>Contents</v>
      </c>
    </row>
    <row r="4" spans="1:11" x14ac:dyDescent="0.35">
      <c r="B4" s="3" t="s">
        <v>1</v>
      </c>
      <c r="C4" s="2" t="s">
        <v>2</v>
      </c>
      <c r="D4" s="6" t="s">
        <v>3</v>
      </c>
    </row>
    <row r="5" spans="1:11" x14ac:dyDescent="0.35">
      <c r="B5" s="5" t="s">
        <v>140</v>
      </c>
      <c r="C5" s="10">
        <v>352</v>
      </c>
      <c r="D5" s="9">
        <v>67.561999999999998</v>
      </c>
    </row>
    <row r="6" spans="1:11" x14ac:dyDescent="0.35">
      <c r="B6" s="5" t="s">
        <v>141</v>
      </c>
      <c r="C6" s="10">
        <v>107</v>
      </c>
      <c r="D6" s="9">
        <v>20.536999999999999</v>
      </c>
    </row>
    <row r="7" spans="1:11" x14ac:dyDescent="0.35">
      <c r="B7" s="5" t="s">
        <v>142</v>
      </c>
      <c r="C7" s="10">
        <v>62</v>
      </c>
      <c r="D7" s="9">
        <v>11.9</v>
      </c>
    </row>
    <row r="8" spans="1:11" x14ac:dyDescent="0.35">
      <c r="B8" s="4" t="s">
        <v>4</v>
      </c>
      <c r="C8" s="7">
        <v>521</v>
      </c>
      <c r="D8" s="8"/>
    </row>
    <row r="10" spans="1:11" x14ac:dyDescent="0.35">
      <c r="B10" s="27" t="s">
        <v>139</v>
      </c>
      <c r="C10" s="28"/>
      <c r="D10" s="28"/>
      <c r="E10" s="29"/>
      <c r="F10" s="28"/>
      <c r="G10" s="28"/>
      <c r="H10" s="29"/>
    </row>
    <row r="11" spans="1:11" x14ac:dyDescent="0.35">
      <c r="B11" s="17" t="s">
        <v>9</v>
      </c>
      <c r="C11" s="30" t="s">
        <v>2</v>
      </c>
      <c r="D11" s="30"/>
      <c r="E11" s="31"/>
      <c r="F11" s="30" t="s">
        <v>3</v>
      </c>
      <c r="G11" s="30"/>
      <c r="H11" s="31"/>
    </row>
    <row r="12" spans="1:11" x14ac:dyDescent="0.35">
      <c r="B12" s="11" t="s">
        <v>5</v>
      </c>
      <c r="C12" s="14" t="s">
        <v>140</v>
      </c>
      <c r="D12" s="14" t="s">
        <v>141</v>
      </c>
      <c r="E12" s="15" t="s">
        <v>142</v>
      </c>
      <c r="F12" s="14" t="s">
        <v>143</v>
      </c>
      <c r="G12" s="14" t="s">
        <v>144</v>
      </c>
      <c r="H12" s="15" t="s">
        <v>145</v>
      </c>
    </row>
    <row r="13" spans="1:11" x14ac:dyDescent="0.35">
      <c r="B13" s="5" t="s">
        <v>6</v>
      </c>
      <c r="C13" s="10">
        <v>115</v>
      </c>
      <c r="D13" s="10">
        <v>20</v>
      </c>
      <c r="E13" s="9">
        <v>5</v>
      </c>
      <c r="F13" s="10">
        <v>82.143000000000001</v>
      </c>
      <c r="G13" s="10">
        <v>14.286</v>
      </c>
      <c r="H13" s="9">
        <v>3.5710000000000002</v>
      </c>
      <c r="K13" s="22"/>
    </row>
    <row r="14" spans="1:11" x14ac:dyDescent="0.35">
      <c r="B14" s="5" t="s">
        <v>164</v>
      </c>
      <c r="C14" s="10">
        <v>34</v>
      </c>
      <c r="D14" s="10">
        <v>5</v>
      </c>
      <c r="E14" s="9">
        <v>2</v>
      </c>
      <c r="F14" s="10">
        <v>82.927000000000007</v>
      </c>
      <c r="G14" s="10">
        <v>12.195</v>
      </c>
      <c r="H14" s="9">
        <v>4.8780000000000001</v>
      </c>
      <c r="K14" s="22"/>
    </row>
    <row r="15" spans="1:11" x14ac:dyDescent="0.35">
      <c r="B15" s="5" t="s">
        <v>7</v>
      </c>
      <c r="C15" s="10">
        <v>8</v>
      </c>
      <c r="D15" s="10">
        <v>2</v>
      </c>
      <c r="E15" s="9">
        <v>1</v>
      </c>
      <c r="F15" s="10">
        <v>72.727000000000004</v>
      </c>
      <c r="G15" s="10">
        <v>18.181999999999999</v>
      </c>
      <c r="H15" s="9">
        <v>9.0909999999999993</v>
      </c>
      <c r="K15" s="22"/>
    </row>
    <row r="16" spans="1:11" x14ac:dyDescent="0.35">
      <c r="B16" s="5" t="s">
        <v>162</v>
      </c>
      <c r="C16" s="10">
        <v>195</v>
      </c>
      <c r="D16" s="10">
        <v>79</v>
      </c>
      <c r="E16" s="9">
        <v>54</v>
      </c>
      <c r="F16" s="10">
        <v>59.451000000000001</v>
      </c>
      <c r="G16" s="10">
        <v>24.085000000000001</v>
      </c>
      <c r="H16" s="9">
        <v>16.463000000000001</v>
      </c>
      <c r="K16" s="22"/>
    </row>
    <row r="17" spans="2:8" x14ac:dyDescent="0.35">
      <c r="B17" s="4" t="s">
        <v>4</v>
      </c>
      <c r="C17" s="13">
        <v>352</v>
      </c>
      <c r="D17" s="13">
        <v>106</v>
      </c>
      <c r="E17" s="12">
        <v>62</v>
      </c>
      <c r="F17" s="13"/>
      <c r="G17" s="13"/>
      <c r="H17" s="12"/>
    </row>
  </sheetData>
  <mergeCells count="3">
    <mergeCell ref="B10:H10"/>
    <mergeCell ref="C11:E11"/>
    <mergeCell ref="F11:H11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V21"/>
  <sheetViews>
    <sheetView topLeftCell="A46" zoomScale="85" zoomScaleNormal="85" workbookViewId="0">
      <selection activeCell="D2" sqref="B2:D2"/>
    </sheetView>
  </sheetViews>
  <sheetFormatPr defaultColWidth="11.453125" defaultRowHeight="14.5" x14ac:dyDescent="0.35"/>
  <cols>
    <col min="2" max="2" width="17.7265625" customWidth="1"/>
    <col min="8" max="8" width="15.1796875" customWidth="1"/>
  </cols>
  <sheetData>
    <row r="1" spans="1:48" x14ac:dyDescent="0.35">
      <c r="A1" s="1" t="s">
        <v>146</v>
      </c>
    </row>
    <row r="2" spans="1:48" x14ac:dyDescent="0.35">
      <c r="A2" s="18" t="str">
        <f>HYPERLINK("#'Contents'!A1", "Contents")</f>
        <v>Contents</v>
      </c>
    </row>
    <row r="4" spans="1:48" x14ac:dyDescent="0.35">
      <c r="B4" s="3" t="s">
        <v>2</v>
      </c>
      <c r="C4" s="2" t="s">
        <v>24</v>
      </c>
      <c r="D4" s="2" t="s">
        <v>25</v>
      </c>
      <c r="E4" s="6" t="s">
        <v>4</v>
      </c>
      <c r="G4" s="3" t="s">
        <v>3</v>
      </c>
      <c r="H4" s="2" t="s">
        <v>24</v>
      </c>
      <c r="I4" s="6" t="s">
        <v>25</v>
      </c>
    </row>
    <row r="5" spans="1:48" x14ac:dyDescent="0.35">
      <c r="B5" s="5" t="s">
        <v>147</v>
      </c>
      <c r="C5" s="10">
        <v>60</v>
      </c>
      <c r="D5" s="10">
        <v>136</v>
      </c>
      <c r="E5" s="9">
        <v>196</v>
      </c>
      <c r="G5" s="5" t="s">
        <v>147</v>
      </c>
      <c r="H5" s="10">
        <v>30.611999999999998</v>
      </c>
      <c r="I5" s="9">
        <v>69.388000000000005</v>
      </c>
    </row>
    <row r="6" spans="1:48" x14ac:dyDescent="0.35">
      <c r="B6" s="5" t="s">
        <v>148</v>
      </c>
      <c r="C6" s="10">
        <v>105</v>
      </c>
      <c r="D6" s="10">
        <v>422</v>
      </c>
      <c r="E6" s="9">
        <v>527</v>
      </c>
      <c r="G6" s="5" t="s">
        <v>148</v>
      </c>
      <c r="H6" s="10">
        <v>19.923999999999999</v>
      </c>
      <c r="I6" s="9">
        <v>80.075999999999993</v>
      </c>
    </row>
    <row r="7" spans="1:48" x14ac:dyDescent="0.35">
      <c r="B7" s="5" t="s">
        <v>149</v>
      </c>
      <c r="C7" s="10">
        <v>65</v>
      </c>
      <c r="D7" s="10">
        <v>462</v>
      </c>
      <c r="E7" s="9">
        <v>527</v>
      </c>
      <c r="G7" s="5" t="s">
        <v>149</v>
      </c>
      <c r="H7" s="10">
        <v>12.334</v>
      </c>
      <c r="I7" s="9">
        <v>87.665999999999997</v>
      </c>
    </row>
    <row r="8" spans="1:48" x14ac:dyDescent="0.35">
      <c r="B8" s="5" t="s">
        <v>150</v>
      </c>
      <c r="C8" s="10">
        <v>97</v>
      </c>
      <c r="D8" s="10">
        <v>430</v>
      </c>
      <c r="E8" s="9">
        <v>527</v>
      </c>
      <c r="G8" s="5" t="s">
        <v>150</v>
      </c>
      <c r="H8" s="10">
        <v>18.405999999999999</v>
      </c>
      <c r="I8" s="9">
        <v>81.593999999999994</v>
      </c>
    </row>
    <row r="9" spans="1:48" x14ac:dyDescent="0.35">
      <c r="B9" s="5" t="s">
        <v>151</v>
      </c>
      <c r="C9" s="10">
        <v>109</v>
      </c>
      <c r="D9" s="10">
        <v>418</v>
      </c>
      <c r="E9" s="9">
        <v>527</v>
      </c>
      <c r="G9" s="5" t="s">
        <v>151</v>
      </c>
      <c r="H9" s="10">
        <v>20.683</v>
      </c>
      <c r="I9" s="9">
        <v>79.316999999999993</v>
      </c>
    </row>
    <row r="10" spans="1:48" x14ac:dyDescent="0.35">
      <c r="B10" s="5" t="s">
        <v>152</v>
      </c>
      <c r="C10" s="10">
        <v>256</v>
      </c>
      <c r="D10" s="10">
        <v>271</v>
      </c>
      <c r="E10" s="9">
        <v>527</v>
      </c>
      <c r="G10" s="5" t="s">
        <v>152</v>
      </c>
      <c r="H10" s="10">
        <v>48.576999999999998</v>
      </c>
      <c r="I10" s="9">
        <v>51.423000000000002</v>
      </c>
    </row>
    <row r="11" spans="1:48" x14ac:dyDescent="0.35">
      <c r="B11" s="5" t="s">
        <v>138</v>
      </c>
      <c r="C11" s="10">
        <v>136</v>
      </c>
      <c r="D11" s="10">
        <v>391</v>
      </c>
      <c r="E11" s="9">
        <v>527</v>
      </c>
      <c r="G11" s="5" t="s">
        <v>138</v>
      </c>
      <c r="H11" s="10">
        <v>25.806000000000001</v>
      </c>
      <c r="I11" s="9">
        <v>74.194000000000003</v>
      </c>
    </row>
    <row r="12" spans="1:48" x14ac:dyDescent="0.35">
      <c r="B12" s="19" t="s">
        <v>47</v>
      </c>
      <c r="C12" s="21">
        <v>60</v>
      </c>
      <c r="D12" s="21">
        <v>462</v>
      </c>
      <c r="E12" s="20">
        <v>522</v>
      </c>
      <c r="G12" s="19" t="s">
        <v>47</v>
      </c>
      <c r="H12" s="21">
        <v>11.494</v>
      </c>
      <c r="I12" s="20">
        <v>88.506</v>
      </c>
    </row>
    <row r="14" spans="1:48" x14ac:dyDescent="0.35">
      <c r="B14" s="27" t="s">
        <v>147</v>
      </c>
      <c r="C14" s="28"/>
      <c r="D14" s="29"/>
      <c r="E14" s="28"/>
      <c r="F14" s="29"/>
      <c r="H14" s="27" t="s">
        <v>148</v>
      </c>
      <c r="I14" s="28"/>
      <c r="J14" s="29"/>
      <c r="K14" s="28"/>
      <c r="L14" s="29"/>
      <c r="N14" s="27" t="s">
        <v>149</v>
      </c>
      <c r="O14" s="28"/>
      <c r="P14" s="29"/>
      <c r="Q14" s="28"/>
      <c r="R14" s="29"/>
      <c r="T14" s="27" t="s">
        <v>150</v>
      </c>
      <c r="U14" s="28"/>
      <c r="V14" s="29"/>
      <c r="W14" s="28"/>
      <c r="X14" s="29"/>
      <c r="Z14" s="27" t="s">
        <v>151</v>
      </c>
      <c r="AA14" s="28"/>
      <c r="AB14" s="29"/>
      <c r="AC14" s="28"/>
      <c r="AD14" s="29"/>
      <c r="AF14" s="27" t="s">
        <v>152</v>
      </c>
      <c r="AG14" s="28"/>
      <c r="AH14" s="29"/>
      <c r="AI14" s="28"/>
      <c r="AJ14" s="29"/>
      <c r="AL14" s="27" t="s">
        <v>138</v>
      </c>
      <c r="AM14" s="28"/>
      <c r="AN14" s="29"/>
      <c r="AO14" s="28"/>
      <c r="AP14" s="29"/>
      <c r="AR14" s="27" t="s">
        <v>47</v>
      </c>
      <c r="AS14" s="28"/>
      <c r="AT14" s="29"/>
      <c r="AU14" s="28"/>
      <c r="AV14" s="29"/>
    </row>
    <row r="15" spans="1:48" x14ac:dyDescent="0.35">
      <c r="B15" s="17" t="s">
        <v>9</v>
      </c>
      <c r="C15" s="30" t="s">
        <v>2</v>
      </c>
      <c r="D15" s="31"/>
      <c r="E15" s="30" t="s">
        <v>3</v>
      </c>
      <c r="F15" s="31"/>
      <c r="H15" s="17" t="s">
        <v>13</v>
      </c>
      <c r="I15" s="30" t="s">
        <v>2</v>
      </c>
      <c r="J15" s="31"/>
      <c r="K15" s="30" t="s">
        <v>3</v>
      </c>
      <c r="L15" s="31"/>
      <c r="N15" s="17" t="s">
        <v>63</v>
      </c>
      <c r="O15" s="30" t="s">
        <v>2</v>
      </c>
      <c r="P15" s="31"/>
      <c r="Q15" s="30" t="s">
        <v>3</v>
      </c>
      <c r="R15" s="31"/>
      <c r="T15" s="17" t="s">
        <v>22</v>
      </c>
      <c r="U15" s="30" t="s">
        <v>2</v>
      </c>
      <c r="V15" s="31"/>
      <c r="W15" s="30" t="s">
        <v>3</v>
      </c>
      <c r="X15" s="31"/>
      <c r="Z15" s="16" t="s">
        <v>153</v>
      </c>
      <c r="AA15" s="30" t="s">
        <v>2</v>
      </c>
      <c r="AB15" s="31"/>
      <c r="AC15" s="30" t="s">
        <v>3</v>
      </c>
      <c r="AD15" s="31"/>
      <c r="AF15" s="17" t="s">
        <v>9</v>
      </c>
      <c r="AG15" s="30" t="s">
        <v>2</v>
      </c>
      <c r="AH15" s="31"/>
      <c r="AI15" s="30" t="s">
        <v>3</v>
      </c>
      <c r="AJ15" s="31"/>
      <c r="AL15" s="17" t="s">
        <v>28</v>
      </c>
      <c r="AM15" s="30" t="s">
        <v>2</v>
      </c>
      <c r="AN15" s="31"/>
      <c r="AO15" s="30" t="s">
        <v>3</v>
      </c>
      <c r="AP15" s="31"/>
      <c r="AR15" s="16" t="s">
        <v>92</v>
      </c>
      <c r="AS15" s="30" t="s">
        <v>2</v>
      </c>
      <c r="AT15" s="31"/>
      <c r="AU15" s="30" t="s">
        <v>3</v>
      </c>
      <c r="AV15" s="31"/>
    </row>
    <row r="16" spans="1:48" x14ac:dyDescent="0.35">
      <c r="B16" s="11" t="s">
        <v>5</v>
      </c>
      <c r="C16" s="14" t="s">
        <v>24</v>
      </c>
      <c r="D16" s="15" t="s">
        <v>25</v>
      </c>
      <c r="E16" s="14" t="s">
        <v>26</v>
      </c>
      <c r="F16" s="15" t="s">
        <v>27</v>
      </c>
      <c r="H16" s="11" t="s">
        <v>5</v>
      </c>
      <c r="I16" s="14" t="s">
        <v>24</v>
      </c>
      <c r="J16" s="15" t="s">
        <v>25</v>
      </c>
      <c r="K16" s="14" t="s">
        <v>26</v>
      </c>
      <c r="L16" s="15" t="s">
        <v>27</v>
      </c>
      <c r="N16" s="11" t="s">
        <v>5</v>
      </c>
      <c r="O16" s="14" t="s">
        <v>24</v>
      </c>
      <c r="P16" s="15" t="s">
        <v>25</v>
      </c>
      <c r="Q16" s="14" t="s">
        <v>26</v>
      </c>
      <c r="R16" s="15" t="s">
        <v>27</v>
      </c>
      <c r="T16" s="11" t="s">
        <v>5</v>
      </c>
      <c r="U16" s="14" t="s">
        <v>24</v>
      </c>
      <c r="V16" s="15" t="s">
        <v>25</v>
      </c>
      <c r="W16" s="14" t="s">
        <v>26</v>
      </c>
      <c r="X16" s="15" t="s">
        <v>27</v>
      </c>
      <c r="Z16" s="11" t="s">
        <v>5</v>
      </c>
      <c r="AA16" s="14" t="s">
        <v>24</v>
      </c>
      <c r="AB16" s="15" t="s">
        <v>25</v>
      </c>
      <c r="AC16" s="14" t="s">
        <v>26</v>
      </c>
      <c r="AD16" s="15" t="s">
        <v>27</v>
      </c>
      <c r="AF16" s="11" t="s">
        <v>5</v>
      </c>
      <c r="AG16" s="14" t="s">
        <v>24</v>
      </c>
      <c r="AH16" s="15" t="s">
        <v>25</v>
      </c>
      <c r="AI16" s="14" t="s">
        <v>26</v>
      </c>
      <c r="AJ16" s="15" t="s">
        <v>27</v>
      </c>
      <c r="AL16" s="11" t="s">
        <v>5</v>
      </c>
      <c r="AM16" s="14" t="s">
        <v>24</v>
      </c>
      <c r="AN16" s="15" t="s">
        <v>25</v>
      </c>
      <c r="AO16" s="14" t="s">
        <v>26</v>
      </c>
      <c r="AP16" s="15" t="s">
        <v>27</v>
      </c>
      <c r="AR16" s="11" t="s">
        <v>5</v>
      </c>
      <c r="AS16" s="14" t="s">
        <v>24</v>
      </c>
      <c r="AT16" s="15" t="s">
        <v>25</v>
      </c>
      <c r="AU16" s="14" t="s">
        <v>26</v>
      </c>
      <c r="AV16" s="15" t="s">
        <v>27</v>
      </c>
    </row>
    <row r="17" spans="2:48" x14ac:dyDescent="0.35">
      <c r="B17" s="5" t="s">
        <v>6</v>
      </c>
      <c r="C17" s="10">
        <v>19</v>
      </c>
      <c r="D17" s="9">
        <v>120</v>
      </c>
      <c r="E17" s="10">
        <v>13.669</v>
      </c>
      <c r="F17" s="9">
        <v>86.331000000000003</v>
      </c>
      <c r="H17" s="5" t="s">
        <v>6</v>
      </c>
      <c r="I17" s="10">
        <v>16</v>
      </c>
      <c r="J17" s="9">
        <v>123</v>
      </c>
      <c r="K17" s="10">
        <v>11.510999999999999</v>
      </c>
      <c r="L17" s="9">
        <v>88.489000000000004</v>
      </c>
      <c r="N17" s="5" t="s">
        <v>6</v>
      </c>
      <c r="O17" s="10">
        <v>8</v>
      </c>
      <c r="P17" s="9">
        <v>131</v>
      </c>
      <c r="Q17" s="10">
        <v>5.7549999999999999</v>
      </c>
      <c r="R17" s="9">
        <v>94.245000000000005</v>
      </c>
      <c r="T17" s="5" t="s">
        <v>6</v>
      </c>
      <c r="U17" s="10">
        <v>31</v>
      </c>
      <c r="V17" s="9">
        <v>108</v>
      </c>
      <c r="W17" s="10">
        <v>22.302</v>
      </c>
      <c r="X17" s="9">
        <v>77.697999999999993</v>
      </c>
      <c r="Z17" s="5" t="s">
        <v>6</v>
      </c>
      <c r="AA17" s="10">
        <v>37</v>
      </c>
      <c r="AB17" s="9">
        <v>102</v>
      </c>
      <c r="AC17" s="10">
        <v>26.619</v>
      </c>
      <c r="AD17" s="9">
        <v>73.381</v>
      </c>
      <c r="AF17" s="5" t="s">
        <v>6</v>
      </c>
      <c r="AG17" s="10">
        <v>98</v>
      </c>
      <c r="AH17" s="9">
        <v>41</v>
      </c>
      <c r="AI17" s="10">
        <v>70.504000000000005</v>
      </c>
      <c r="AJ17" s="9">
        <v>29.495999999999999</v>
      </c>
      <c r="AL17" s="5" t="s">
        <v>6</v>
      </c>
      <c r="AM17" s="10">
        <v>24</v>
      </c>
      <c r="AN17" s="9">
        <v>115</v>
      </c>
      <c r="AO17" s="10">
        <v>17.265999999999998</v>
      </c>
      <c r="AP17" s="9">
        <v>82.733999999999995</v>
      </c>
      <c r="AR17" s="5" t="s">
        <v>6</v>
      </c>
      <c r="AS17" s="10">
        <v>13</v>
      </c>
      <c r="AT17" s="9">
        <v>125</v>
      </c>
      <c r="AU17" s="10">
        <v>9.42</v>
      </c>
      <c r="AV17" s="9">
        <v>90.58</v>
      </c>
    </row>
    <row r="18" spans="2:48" x14ac:dyDescent="0.35">
      <c r="B18" s="5" t="s">
        <v>164</v>
      </c>
      <c r="C18" s="10">
        <v>34</v>
      </c>
      <c r="D18" s="9">
        <v>7</v>
      </c>
      <c r="E18" s="10">
        <v>82.927000000000007</v>
      </c>
      <c r="F18" s="9">
        <v>17.073</v>
      </c>
      <c r="H18" s="5" t="s">
        <v>164</v>
      </c>
      <c r="I18" s="10">
        <v>2</v>
      </c>
      <c r="J18" s="9">
        <v>39</v>
      </c>
      <c r="K18" s="10">
        <v>4.8780000000000001</v>
      </c>
      <c r="L18" s="9">
        <v>95.122</v>
      </c>
      <c r="N18" s="5" t="s">
        <v>164</v>
      </c>
      <c r="O18" s="10">
        <v>1</v>
      </c>
      <c r="P18" s="9">
        <v>40</v>
      </c>
      <c r="Q18" s="10">
        <v>2.4390000000000001</v>
      </c>
      <c r="R18" s="9">
        <v>97.561000000000007</v>
      </c>
      <c r="T18" s="5" t="s">
        <v>164</v>
      </c>
      <c r="U18" s="10">
        <v>6</v>
      </c>
      <c r="V18" s="9">
        <v>35</v>
      </c>
      <c r="W18" s="10">
        <v>14.634</v>
      </c>
      <c r="X18" s="9">
        <v>85.366</v>
      </c>
      <c r="Z18" s="5" t="s">
        <v>164</v>
      </c>
      <c r="AA18" s="10">
        <v>11</v>
      </c>
      <c r="AB18" s="9">
        <v>30</v>
      </c>
      <c r="AC18" s="10">
        <v>26.829000000000001</v>
      </c>
      <c r="AD18" s="9">
        <v>73.171000000000006</v>
      </c>
      <c r="AF18" s="5" t="s">
        <v>164</v>
      </c>
      <c r="AG18" s="10">
        <v>16</v>
      </c>
      <c r="AH18" s="9">
        <v>25</v>
      </c>
      <c r="AI18" s="10">
        <v>39.024000000000001</v>
      </c>
      <c r="AJ18" s="9">
        <v>60.975999999999999</v>
      </c>
      <c r="AL18" s="5" t="s">
        <v>164</v>
      </c>
      <c r="AM18" s="10">
        <v>6</v>
      </c>
      <c r="AN18" s="9">
        <v>35</v>
      </c>
      <c r="AO18" s="10">
        <v>14.634</v>
      </c>
      <c r="AP18" s="9">
        <v>85.366</v>
      </c>
      <c r="AR18" s="5" t="s">
        <v>164</v>
      </c>
      <c r="AS18" s="10">
        <v>5</v>
      </c>
      <c r="AT18" s="9">
        <v>35</v>
      </c>
      <c r="AU18" s="10">
        <v>12.5</v>
      </c>
      <c r="AV18" s="9">
        <v>87.5</v>
      </c>
    </row>
    <row r="19" spans="2:48" x14ac:dyDescent="0.35">
      <c r="B19" s="5" t="s">
        <v>7</v>
      </c>
      <c r="C19" s="10">
        <v>7</v>
      </c>
      <c r="D19" s="9">
        <v>8</v>
      </c>
      <c r="E19" s="10">
        <v>46.667000000000002</v>
      </c>
      <c r="F19" s="9">
        <v>53.332999999999998</v>
      </c>
      <c r="H19" s="5" t="s">
        <v>7</v>
      </c>
      <c r="I19" s="10">
        <v>4</v>
      </c>
      <c r="J19" s="9">
        <v>11</v>
      </c>
      <c r="K19" s="10">
        <v>26.667000000000002</v>
      </c>
      <c r="L19" s="9">
        <v>73.332999999999998</v>
      </c>
      <c r="N19" s="5" t="s">
        <v>7</v>
      </c>
      <c r="O19" s="10">
        <v>2</v>
      </c>
      <c r="P19" s="9">
        <v>13</v>
      </c>
      <c r="Q19" s="10">
        <v>13.333</v>
      </c>
      <c r="R19" s="9">
        <v>86.667000000000002</v>
      </c>
      <c r="T19" s="5" t="s">
        <v>7</v>
      </c>
      <c r="U19" s="10">
        <v>7</v>
      </c>
      <c r="V19" s="9">
        <v>8</v>
      </c>
      <c r="W19" s="10">
        <v>46.667000000000002</v>
      </c>
      <c r="X19" s="9">
        <v>53.332999999999998</v>
      </c>
      <c r="Z19" s="5" t="s">
        <v>7</v>
      </c>
      <c r="AA19" s="10">
        <v>4</v>
      </c>
      <c r="AB19" s="9">
        <v>11</v>
      </c>
      <c r="AC19" s="10">
        <v>26.667000000000002</v>
      </c>
      <c r="AD19" s="9">
        <v>73.332999999999998</v>
      </c>
      <c r="AF19" s="5" t="s">
        <v>7</v>
      </c>
      <c r="AG19" s="10">
        <v>8</v>
      </c>
      <c r="AH19" s="9">
        <v>7</v>
      </c>
      <c r="AI19" s="10">
        <v>53.332999999999998</v>
      </c>
      <c r="AJ19" s="9">
        <v>46.667000000000002</v>
      </c>
      <c r="AL19" s="5" t="s">
        <v>7</v>
      </c>
      <c r="AM19" s="10">
        <v>2</v>
      </c>
      <c r="AN19" s="9">
        <v>13</v>
      </c>
      <c r="AO19" s="10">
        <v>13.333</v>
      </c>
      <c r="AP19" s="9">
        <v>86.667000000000002</v>
      </c>
      <c r="AR19" s="5" t="s">
        <v>7</v>
      </c>
      <c r="AS19" s="10">
        <v>3</v>
      </c>
      <c r="AT19" s="9">
        <v>12</v>
      </c>
      <c r="AU19" s="10">
        <v>20</v>
      </c>
      <c r="AV19" s="9">
        <v>80</v>
      </c>
    </row>
    <row r="20" spans="2:48" x14ac:dyDescent="0.35">
      <c r="B20" s="4" t="s">
        <v>4</v>
      </c>
      <c r="C20" s="13">
        <v>60</v>
      </c>
      <c r="D20" s="12">
        <v>135</v>
      </c>
      <c r="E20" s="13"/>
      <c r="F20" s="12"/>
      <c r="H20" s="5" t="s">
        <v>162</v>
      </c>
      <c r="I20" s="10">
        <v>83</v>
      </c>
      <c r="J20" s="9">
        <v>248</v>
      </c>
      <c r="K20" s="10">
        <v>25.076000000000001</v>
      </c>
      <c r="L20" s="9">
        <v>74.924000000000007</v>
      </c>
      <c r="N20" s="5" t="s">
        <v>162</v>
      </c>
      <c r="O20" s="10">
        <v>54</v>
      </c>
      <c r="P20" s="9">
        <v>277</v>
      </c>
      <c r="Q20" s="10">
        <v>16.314</v>
      </c>
      <c r="R20" s="9">
        <v>83.686000000000007</v>
      </c>
      <c r="T20" s="5" t="s">
        <v>162</v>
      </c>
      <c r="U20" s="10">
        <v>52</v>
      </c>
      <c r="V20" s="9">
        <v>279</v>
      </c>
      <c r="W20" s="10">
        <v>15.71</v>
      </c>
      <c r="X20" s="9">
        <v>84.29</v>
      </c>
      <c r="Z20" s="5" t="s">
        <v>162</v>
      </c>
      <c r="AA20" s="10">
        <v>57</v>
      </c>
      <c r="AB20" s="9">
        <v>274</v>
      </c>
      <c r="AC20" s="10">
        <v>17.221</v>
      </c>
      <c r="AD20" s="9">
        <v>82.778999999999996</v>
      </c>
      <c r="AF20" s="5" t="s">
        <v>162</v>
      </c>
      <c r="AG20" s="10">
        <v>134</v>
      </c>
      <c r="AH20" s="9">
        <v>197</v>
      </c>
      <c r="AI20" s="10">
        <v>40.482999999999997</v>
      </c>
      <c r="AJ20" s="9">
        <v>59.517000000000003</v>
      </c>
      <c r="AL20" s="5" t="s">
        <v>162</v>
      </c>
      <c r="AM20" s="10">
        <v>104</v>
      </c>
      <c r="AN20" s="9">
        <v>227</v>
      </c>
      <c r="AO20" s="10">
        <v>31.42</v>
      </c>
      <c r="AP20" s="9">
        <v>68.58</v>
      </c>
      <c r="AR20" s="5" t="s">
        <v>162</v>
      </c>
      <c r="AS20" s="10">
        <v>39</v>
      </c>
      <c r="AT20" s="9">
        <v>289</v>
      </c>
      <c r="AU20" s="10">
        <v>11.89</v>
      </c>
      <c r="AV20" s="9">
        <v>88.11</v>
      </c>
    </row>
    <row r="21" spans="2:48" x14ac:dyDescent="0.35">
      <c r="H21" s="4" t="s">
        <v>4</v>
      </c>
      <c r="I21" s="13">
        <v>105</v>
      </c>
      <c r="J21" s="12">
        <v>421</v>
      </c>
      <c r="K21" s="13"/>
      <c r="L21" s="12"/>
      <c r="N21" s="4" t="s">
        <v>4</v>
      </c>
      <c r="O21" s="13">
        <v>65</v>
      </c>
      <c r="P21" s="12">
        <v>461</v>
      </c>
      <c r="Q21" s="13"/>
      <c r="R21" s="12"/>
      <c r="T21" s="4" t="s">
        <v>4</v>
      </c>
      <c r="U21" s="13">
        <v>96</v>
      </c>
      <c r="V21" s="12">
        <v>430</v>
      </c>
      <c r="W21" s="13"/>
      <c r="X21" s="12"/>
      <c r="Z21" s="4" t="s">
        <v>4</v>
      </c>
      <c r="AA21" s="13">
        <v>109</v>
      </c>
      <c r="AB21" s="12">
        <v>417</v>
      </c>
      <c r="AC21" s="13"/>
      <c r="AD21" s="12"/>
      <c r="AF21" s="4" t="s">
        <v>4</v>
      </c>
      <c r="AG21" s="13">
        <v>256</v>
      </c>
      <c r="AH21" s="12">
        <v>270</v>
      </c>
      <c r="AI21" s="13"/>
      <c r="AJ21" s="12"/>
      <c r="AL21" s="4" t="s">
        <v>4</v>
      </c>
      <c r="AM21" s="13">
        <v>136</v>
      </c>
      <c r="AN21" s="12">
        <v>390</v>
      </c>
      <c r="AO21" s="13"/>
      <c r="AP21" s="12"/>
      <c r="AR21" s="4" t="s">
        <v>4</v>
      </c>
      <c r="AS21" s="13">
        <v>60</v>
      </c>
      <c r="AT21" s="12">
        <v>461</v>
      </c>
      <c r="AU21" s="13"/>
      <c r="AV21" s="12"/>
    </row>
  </sheetData>
  <mergeCells count="24">
    <mergeCell ref="AL14:AP14"/>
    <mergeCell ref="AM15:AN15"/>
    <mergeCell ref="AO15:AP15"/>
    <mergeCell ref="AR14:AV14"/>
    <mergeCell ref="AS15:AT15"/>
    <mergeCell ref="AU15:AV15"/>
    <mergeCell ref="T14:X14"/>
    <mergeCell ref="U15:V15"/>
    <mergeCell ref="W15:X15"/>
    <mergeCell ref="Z14:AD14"/>
    <mergeCell ref="AA15:AB15"/>
    <mergeCell ref="AC15:AD15"/>
    <mergeCell ref="AF14:AJ14"/>
    <mergeCell ref="AG15:AH15"/>
    <mergeCell ref="AI15:AJ15"/>
    <mergeCell ref="B14:F14"/>
    <mergeCell ref="C15:D15"/>
    <mergeCell ref="E15:F15"/>
    <mergeCell ref="H14:L14"/>
    <mergeCell ref="I15:J15"/>
    <mergeCell ref="K15:L15"/>
    <mergeCell ref="N14:R14"/>
    <mergeCell ref="O15:P15"/>
    <mergeCell ref="Q15:R15"/>
  </mergeCells>
  <pageMargins left="0.7" right="0.7" top="0.75" bottom="0.75" header="0.3" footer="0.3"/>
  <pageSetup paperSize="9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D15"/>
  <sheetViews>
    <sheetView topLeftCell="A46" zoomScale="110" zoomScaleNormal="110" workbookViewId="0">
      <selection activeCell="D2" sqref="B2:D2"/>
    </sheetView>
  </sheetViews>
  <sheetFormatPr defaultColWidth="11.453125" defaultRowHeight="14.5" x14ac:dyDescent="0.35"/>
  <sheetData>
    <row r="1" spans="1:30" x14ac:dyDescent="0.35">
      <c r="A1" s="1" t="s">
        <v>154</v>
      </c>
    </row>
    <row r="2" spans="1:30" x14ac:dyDescent="0.35">
      <c r="A2" s="18" t="str">
        <f>HYPERLINK("#'Contents'!A1", "Contents")</f>
        <v>Contents</v>
      </c>
    </row>
    <row r="3" spans="1:30" x14ac:dyDescent="0.35">
      <c r="L3" s="22"/>
    </row>
    <row r="4" spans="1:30" x14ac:dyDescent="0.35">
      <c r="B4" s="3" t="s">
        <v>2</v>
      </c>
      <c r="C4" s="2" t="s">
        <v>79</v>
      </c>
      <c r="D4" s="2" t="s">
        <v>80</v>
      </c>
      <c r="E4" s="2" t="s">
        <v>81</v>
      </c>
      <c r="F4" s="2" t="s">
        <v>82</v>
      </c>
      <c r="G4" s="6" t="s">
        <v>4</v>
      </c>
      <c r="I4" s="3" t="s">
        <v>3</v>
      </c>
      <c r="J4" s="2" t="s">
        <v>79</v>
      </c>
      <c r="K4" s="2" t="s">
        <v>80</v>
      </c>
      <c r="L4" s="2" t="s">
        <v>81</v>
      </c>
      <c r="M4" s="6" t="s">
        <v>82</v>
      </c>
    </row>
    <row r="5" spans="1:30" x14ac:dyDescent="0.35">
      <c r="B5" s="5" t="s">
        <v>155</v>
      </c>
      <c r="C5" s="10">
        <v>20</v>
      </c>
      <c r="D5" s="10">
        <v>28</v>
      </c>
      <c r="E5" s="10">
        <v>8</v>
      </c>
      <c r="F5" s="10">
        <v>2</v>
      </c>
      <c r="G5" s="9">
        <v>58</v>
      </c>
      <c r="I5" s="5" t="s">
        <v>155</v>
      </c>
      <c r="J5" s="10">
        <v>34.482999999999997</v>
      </c>
      <c r="K5" s="10">
        <v>48.276000000000003</v>
      </c>
      <c r="L5" s="10">
        <v>13.792999999999999</v>
      </c>
      <c r="M5" s="9">
        <v>3.448</v>
      </c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</row>
    <row r="6" spans="1:30" x14ac:dyDescent="0.35">
      <c r="B6" s="5" t="s">
        <v>156</v>
      </c>
      <c r="C6" s="10">
        <v>17</v>
      </c>
      <c r="D6" s="10">
        <v>25</v>
      </c>
      <c r="E6" s="10">
        <v>9</v>
      </c>
      <c r="F6" s="10">
        <v>6</v>
      </c>
      <c r="G6" s="9">
        <v>57</v>
      </c>
      <c r="I6" s="5" t="s">
        <v>156</v>
      </c>
      <c r="J6" s="10">
        <v>29.824999999999999</v>
      </c>
      <c r="K6" s="10">
        <v>43.86</v>
      </c>
      <c r="L6" s="10">
        <v>15.789</v>
      </c>
      <c r="M6" s="9">
        <v>10.526</v>
      </c>
    </row>
    <row r="7" spans="1:30" x14ac:dyDescent="0.35">
      <c r="B7" s="19" t="s">
        <v>157</v>
      </c>
      <c r="C7" s="21">
        <v>27</v>
      </c>
      <c r="D7" s="21">
        <v>28</v>
      </c>
      <c r="E7" s="21">
        <v>2</v>
      </c>
      <c r="F7" s="21">
        <v>1</v>
      </c>
      <c r="G7" s="20">
        <v>58</v>
      </c>
      <c r="I7" s="19" t="s">
        <v>157</v>
      </c>
      <c r="J7" s="21">
        <v>46.552</v>
      </c>
      <c r="K7" s="21">
        <v>48.276000000000003</v>
      </c>
      <c r="L7" s="21">
        <v>3.448</v>
      </c>
      <c r="M7" s="20">
        <v>1.724</v>
      </c>
    </row>
    <row r="9" spans="1:30" x14ac:dyDescent="0.35">
      <c r="B9" s="27" t="s">
        <v>155</v>
      </c>
      <c r="C9" s="28"/>
      <c r="D9" s="28"/>
      <c r="E9" s="28"/>
      <c r="F9" s="29"/>
      <c r="G9" s="28"/>
      <c r="H9" s="28"/>
      <c r="I9" s="28"/>
      <c r="J9" s="29"/>
      <c r="L9" s="27" t="s">
        <v>156</v>
      </c>
      <c r="M9" s="28"/>
      <c r="N9" s="28"/>
      <c r="O9" s="28"/>
      <c r="P9" s="29"/>
      <c r="Q9" s="28"/>
      <c r="R9" s="28"/>
      <c r="S9" s="28"/>
      <c r="T9" s="29"/>
      <c r="V9" s="27" t="s">
        <v>157</v>
      </c>
      <c r="W9" s="28"/>
      <c r="X9" s="28"/>
      <c r="Y9" s="28"/>
      <c r="Z9" s="29"/>
      <c r="AA9" s="28"/>
      <c r="AB9" s="28"/>
      <c r="AC9" s="28"/>
      <c r="AD9" s="29"/>
    </row>
    <row r="10" spans="1:30" x14ac:dyDescent="0.35">
      <c r="B10" s="16" t="s">
        <v>65</v>
      </c>
      <c r="C10" s="30" t="s">
        <v>2</v>
      </c>
      <c r="D10" s="30"/>
      <c r="E10" s="30"/>
      <c r="F10" s="31"/>
      <c r="G10" s="30" t="s">
        <v>3</v>
      </c>
      <c r="H10" s="30"/>
      <c r="I10" s="30"/>
      <c r="J10" s="31"/>
      <c r="L10" s="16" t="s">
        <v>32</v>
      </c>
      <c r="M10" s="30" t="s">
        <v>2</v>
      </c>
      <c r="N10" s="30"/>
      <c r="O10" s="30"/>
      <c r="P10" s="31"/>
      <c r="Q10" s="30" t="s">
        <v>3</v>
      </c>
      <c r="R10" s="30"/>
      <c r="S10" s="30"/>
      <c r="T10" s="31"/>
      <c r="V10" s="16" t="s">
        <v>23</v>
      </c>
      <c r="W10" s="30" t="s">
        <v>2</v>
      </c>
      <c r="X10" s="30"/>
      <c r="Y10" s="30"/>
      <c r="Z10" s="31"/>
      <c r="AA10" s="30" t="s">
        <v>3</v>
      </c>
      <c r="AB10" s="30"/>
      <c r="AC10" s="30"/>
      <c r="AD10" s="31"/>
    </row>
    <row r="11" spans="1:30" x14ac:dyDescent="0.35">
      <c r="B11" s="11" t="s">
        <v>5</v>
      </c>
      <c r="C11" s="14" t="s">
        <v>79</v>
      </c>
      <c r="D11" s="14" t="s">
        <v>80</v>
      </c>
      <c r="E11" s="14" t="s">
        <v>81</v>
      </c>
      <c r="F11" s="15" t="s">
        <v>82</v>
      </c>
      <c r="G11" s="14" t="s">
        <v>88</v>
      </c>
      <c r="H11" s="14" t="s">
        <v>89</v>
      </c>
      <c r="I11" s="14" t="s">
        <v>90</v>
      </c>
      <c r="J11" s="15" t="s">
        <v>91</v>
      </c>
      <c r="L11" s="11" t="s">
        <v>5</v>
      </c>
      <c r="M11" s="14" t="s">
        <v>79</v>
      </c>
      <c r="N11" s="14" t="s">
        <v>80</v>
      </c>
      <c r="O11" s="14" t="s">
        <v>81</v>
      </c>
      <c r="P11" s="15" t="s">
        <v>82</v>
      </c>
      <c r="Q11" s="14" t="s">
        <v>88</v>
      </c>
      <c r="R11" s="14" t="s">
        <v>89</v>
      </c>
      <c r="S11" s="14" t="s">
        <v>90</v>
      </c>
      <c r="T11" s="15" t="s">
        <v>91</v>
      </c>
      <c r="V11" s="11" t="s">
        <v>5</v>
      </c>
      <c r="W11" s="14" t="s">
        <v>79</v>
      </c>
      <c r="X11" s="14" t="s">
        <v>80</v>
      </c>
      <c r="Y11" s="14" t="s">
        <v>81</v>
      </c>
      <c r="Z11" s="15" t="s">
        <v>82</v>
      </c>
      <c r="AA11" s="14" t="s">
        <v>88</v>
      </c>
      <c r="AB11" s="14" t="s">
        <v>89</v>
      </c>
      <c r="AC11" s="14" t="s">
        <v>90</v>
      </c>
      <c r="AD11" s="15" t="s">
        <v>91</v>
      </c>
    </row>
    <row r="12" spans="1:30" x14ac:dyDescent="0.35">
      <c r="B12" s="5" t="s">
        <v>6</v>
      </c>
      <c r="C12" s="10">
        <v>4</v>
      </c>
      <c r="D12" s="10">
        <v>11</v>
      </c>
      <c r="E12" s="10">
        <v>4</v>
      </c>
      <c r="F12" s="9">
        <v>0</v>
      </c>
      <c r="G12" s="10">
        <v>21.053000000000001</v>
      </c>
      <c r="H12" s="10">
        <v>57.895000000000003</v>
      </c>
      <c r="I12" s="10">
        <v>21.053000000000001</v>
      </c>
      <c r="J12" s="9">
        <v>0</v>
      </c>
      <c r="L12" s="5" t="s">
        <v>6</v>
      </c>
      <c r="M12" s="10">
        <v>6</v>
      </c>
      <c r="N12" s="10">
        <v>9</v>
      </c>
      <c r="O12" s="10">
        <v>3</v>
      </c>
      <c r="P12" s="9">
        <v>1</v>
      </c>
      <c r="Q12" s="10">
        <v>31.579000000000001</v>
      </c>
      <c r="R12" s="10">
        <v>47.368000000000002</v>
      </c>
      <c r="S12" s="10">
        <v>15.789</v>
      </c>
      <c r="T12" s="9">
        <v>5.2629999999999999</v>
      </c>
      <c r="V12" s="5" t="s">
        <v>6</v>
      </c>
      <c r="W12" s="10">
        <v>8</v>
      </c>
      <c r="X12" s="10">
        <v>10</v>
      </c>
      <c r="Y12" s="10">
        <v>1</v>
      </c>
      <c r="Z12" s="9">
        <v>0</v>
      </c>
      <c r="AA12" s="10">
        <v>42.104999999999997</v>
      </c>
      <c r="AB12" s="10">
        <v>52.631999999999998</v>
      </c>
      <c r="AC12" s="10">
        <v>5.2629999999999999</v>
      </c>
      <c r="AD12" s="9">
        <v>0</v>
      </c>
    </row>
    <row r="13" spans="1:30" x14ac:dyDescent="0.35">
      <c r="B13" s="5" t="s">
        <v>164</v>
      </c>
      <c r="C13" s="10">
        <v>12</v>
      </c>
      <c r="D13" s="10">
        <v>14</v>
      </c>
      <c r="E13" s="10">
        <v>4</v>
      </c>
      <c r="F13" s="9">
        <v>2</v>
      </c>
      <c r="G13" s="10">
        <v>37.5</v>
      </c>
      <c r="H13" s="10">
        <v>43.75</v>
      </c>
      <c r="I13" s="10">
        <v>12.5</v>
      </c>
      <c r="J13" s="9">
        <v>6.25</v>
      </c>
      <c r="L13" s="5" t="s">
        <v>164</v>
      </c>
      <c r="M13" s="10">
        <v>7</v>
      </c>
      <c r="N13" s="10">
        <v>13</v>
      </c>
      <c r="O13" s="10">
        <v>6</v>
      </c>
      <c r="P13" s="9">
        <v>5</v>
      </c>
      <c r="Q13" s="10">
        <v>22.581</v>
      </c>
      <c r="R13" s="10">
        <v>41.935000000000002</v>
      </c>
      <c r="S13" s="10">
        <v>19.355</v>
      </c>
      <c r="T13" s="9">
        <v>16.129000000000001</v>
      </c>
      <c r="V13" s="5" t="s">
        <v>164</v>
      </c>
      <c r="W13" s="10">
        <v>16</v>
      </c>
      <c r="X13" s="10">
        <v>14</v>
      </c>
      <c r="Y13" s="10">
        <v>1</v>
      </c>
      <c r="Z13" s="9">
        <v>1</v>
      </c>
      <c r="AA13" s="10">
        <v>50</v>
      </c>
      <c r="AB13" s="10">
        <v>43.75</v>
      </c>
      <c r="AC13" s="10">
        <v>3.125</v>
      </c>
      <c r="AD13" s="9">
        <v>3.125</v>
      </c>
    </row>
    <row r="14" spans="1:30" x14ac:dyDescent="0.35">
      <c r="B14" s="5" t="s">
        <v>7</v>
      </c>
      <c r="C14" s="10">
        <v>4</v>
      </c>
      <c r="D14" s="10">
        <v>3</v>
      </c>
      <c r="E14" s="10">
        <v>0</v>
      </c>
      <c r="F14" s="9">
        <v>0</v>
      </c>
      <c r="G14" s="10">
        <v>57.143000000000001</v>
      </c>
      <c r="H14" s="10">
        <v>42.856999999999999</v>
      </c>
      <c r="I14" s="10">
        <v>0</v>
      </c>
      <c r="J14" s="9">
        <v>0</v>
      </c>
      <c r="L14" s="5" t="s">
        <v>7</v>
      </c>
      <c r="M14" s="10">
        <v>4</v>
      </c>
      <c r="N14" s="10">
        <v>3</v>
      </c>
      <c r="O14" s="10">
        <v>0</v>
      </c>
      <c r="P14" s="9">
        <v>0</v>
      </c>
      <c r="Q14" s="10">
        <v>57.143000000000001</v>
      </c>
      <c r="R14" s="10">
        <v>42.856999999999999</v>
      </c>
      <c r="S14" s="10">
        <v>0</v>
      </c>
      <c r="T14" s="9">
        <v>0</v>
      </c>
      <c r="V14" s="5" t="s">
        <v>7</v>
      </c>
      <c r="W14" s="10">
        <v>3</v>
      </c>
      <c r="X14" s="10">
        <v>4</v>
      </c>
      <c r="Y14" s="10">
        <v>0</v>
      </c>
      <c r="Z14" s="9">
        <v>0</v>
      </c>
      <c r="AA14" s="10">
        <v>42.856999999999999</v>
      </c>
      <c r="AB14" s="10">
        <v>57.143000000000001</v>
      </c>
      <c r="AC14" s="10">
        <v>0</v>
      </c>
      <c r="AD14" s="9">
        <v>0</v>
      </c>
    </row>
    <row r="15" spans="1:30" x14ac:dyDescent="0.35">
      <c r="B15" s="4" t="s">
        <v>4</v>
      </c>
      <c r="C15" s="13">
        <v>20</v>
      </c>
      <c r="D15" s="13">
        <v>28</v>
      </c>
      <c r="E15" s="13">
        <v>8</v>
      </c>
      <c r="F15" s="12">
        <v>2</v>
      </c>
      <c r="G15" s="13"/>
      <c r="H15" s="13"/>
      <c r="I15" s="13"/>
      <c r="J15" s="12"/>
      <c r="L15" s="4" t="s">
        <v>4</v>
      </c>
      <c r="M15" s="13">
        <v>17</v>
      </c>
      <c r="N15" s="13">
        <v>25</v>
      </c>
      <c r="O15" s="13">
        <v>9</v>
      </c>
      <c r="P15" s="12">
        <v>6</v>
      </c>
      <c r="Q15" s="13"/>
      <c r="R15" s="13"/>
      <c r="S15" s="13"/>
      <c r="T15" s="12"/>
      <c r="V15" s="4" t="s">
        <v>4</v>
      </c>
      <c r="W15" s="13">
        <v>27</v>
      </c>
      <c r="X15" s="13">
        <v>28</v>
      </c>
      <c r="Y15" s="13">
        <v>2</v>
      </c>
      <c r="Z15" s="12">
        <v>1</v>
      </c>
      <c r="AA15" s="13"/>
      <c r="AB15" s="13"/>
      <c r="AC15" s="13"/>
      <c r="AD15" s="12"/>
    </row>
  </sheetData>
  <mergeCells count="9">
    <mergeCell ref="B9:J9"/>
    <mergeCell ref="C10:F10"/>
    <mergeCell ref="G10:J10"/>
    <mergeCell ref="L9:T9"/>
    <mergeCell ref="M10:P10"/>
    <mergeCell ref="Q10:T10"/>
    <mergeCell ref="V9:AD9"/>
    <mergeCell ref="W10:Z10"/>
    <mergeCell ref="AA10:AD10"/>
  </mergeCells>
  <pageMargins left="0.7" right="0.7" top="0.75" bottom="0.75" header="0.3" footer="0.3"/>
  <pageSetup paperSize="9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J17"/>
  <sheetViews>
    <sheetView zoomScale="110" zoomScaleNormal="110" workbookViewId="0">
      <selection activeCell="A2" sqref="A2"/>
    </sheetView>
  </sheetViews>
  <sheetFormatPr defaultColWidth="11.453125" defaultRowHeight="14.5" x14ac:dyDescent="0.35"/>
  <sheetData>
    <row r="1" spans="1:36" x14ac:dyDescent="0.35">
      <c r="A1" s="1" t="s">
        <v>161</v>
      </c>
    </row>
    <row r="2" spans="1:36" x14ac:dyDescent="0.35">
      <c r="A2" s="18" t="str">
        <f>HYPERLINK("#'Contents'!A1", "Contents")</f>
        <v>Contents</v>
      </c>
    </row>
    <row r="3" spans="1:36" x14ac:dyDescent="0.35">
      <c r="N3" s="22"/>
    </row>
    <row r="4" spans="1:36" x14ac:dyDescent="0.35">
      <c r="B4" s="3" t="s">
        <v>2</v>
      </c>
      <c r="C4" s="2" t="s">
        <v>34</v>
      </c>
      <c r="D4" s="2" t="s">
        <v>79</v>
      </c>
      <c r="E4" s="2" t="s">
        <v>80</v>
      </c>
      <c r="F4" s="2" t="s">
        <v>81</v>
      </c>
      <c r="G4" s="2" t="s">
        <v>82</v>
      </c>
      <c r="H4" s="6" t="s">
        <v>4</v>
      </c>
      <c r="J4" s="3" t="s">
        <v>3</v>
      </c>
      <c r="K4" s="2" t="s">
        <v>34</v>
      </c>
      <c r="L4" s="2" t="s">
        <v>79</v>
      </c>
      <c r="M4" s="2" t="s">
        <v>80</v>
      </c>
      <c r="N4" s="2" t="s">
        <v>81</v>
      </c>
      <c r="O4" s="6" t="s">
        <v>82</v>
      </c>
    </row>
    <row r="5" spans="1:36" x14ac:dyDescent="0.35">
      <c r="B5" s="5" t="s">
        <v>158</v>
      </c>
      <c r="C5" s="10">
        <v>89</v>
      </c>
      <c r="D5" s="10">
        <v>93</v>
      </c>
      <c r="E5" s="10">
        <v>150</v>
      </c>
      <c r="F5" s="10">
        <v>99</v>
      </c>
      <c r="G5" s="10">
        <v>33</v>
      </c>
      <c r="H5" s="9">
        <v>464</v>
      </c>
      <c r="J5" s="5" t="s">
        <v>158</v>
      </c>
      <c r="K5" s="10">
        <v>19.181000000000001</v>
      </c>
      <c r="L5" s="10">
        <v>20.042999999999999</v>
      </c>
      <c r="M5" s="10">
        <v>32.328000000000003</v>
      </c>
      <c r="N5" s="10">
        <v>21.335999999999999</v>
      </c>
      <c r="O5" s="9">
        <v>7.1120000000000001</v>
      </c>
    </row>
    <row r="6" spans="1:36" x14ac:dyDescent="0.35">
      <c r="B6" s="5" t="s">
        <v>159</v>
      </c>
      <c r="C6" s="10">
        <v>74</v>
      </c>
      <c r="D6" s="10">
        <v>110</v>
      </c>
      <c r="E6" s="10">
        <v>176</v>
      </c>
      <c r="F6" s="10">
        <v>86</v>
      </c>
      <c r="G6" s="10">
        <v>21</v>
      </c>
      <c r="H6" s="9">
        <v>467</v>
      </c>
      <c r="J6" s="5" t="s">
        <v>159</v>
      </c>
      <c r="K6" s="10">
        <v>15.846</v>
      </c>
      <c r="L6" s="10">
        <v>23.555</v>
      </c>
      <c r="M6" s="10">
        <v>37.686999999999998</v>
      </c>
      <c r="N6" s="10">
        <v>18.414999999999999</v>
      </c>
      <c r="O6" s="9">
        <v>4.4969999999999999</v>
      </c>
    </row>
    <row r="7" spans="1:36" x14ac:dyDescent="0.35">
      <c r="B7" s="19" t="s">
        <v>160</v>
      </c>
      <c r="C7" s="21">
        <v>49</v>
      </c>
      <c r="D7" s="21">
        <v>156</v>
      </c>
      <c r="E7" s="21">
        <v>202</v>
      </c>
      <c r="F7" s="21">
        <v>44</v>
      </c>
      <c r="G7" s="21">
        <v>18</v>
      </c>
      <c r="H7" s="20">
        <v>469</v>
      </c>
      <c r="J7" s="19" t="s">
        <v>160</v>
      </c>
      <c r="K7" s="21">
        <v>10.448</v>
      </c>
      <c r="L7" s="21">
        <v>33.262</v>
      </c>
      <c r="M7" s="21">
        <v>43.07</v>
      </c>
      <c r="N7" s="21">
        <v>9.3819999999999997</v>
      </c>
      <c r="O7" s="20">
        <v>3.8380000000000001</v>
      </c>
    </row>
    <row r="9" spans="1:36" x14ac:dyDescent="0.35">
      <c r="B9" s="27" t="s">
        <v>158</v>
      </c>
      <c r="C9" s="28"/>
      <c r="D9" s="28"/>
      <c r="E9" s="28"/>
      <c r="F9" s="28"/>
      <c r="G9" s="29"/>
      <c r="H9" s="28"/>
      <c r="I9" s="28"/>
      <c r="J9" s="28"/>
      <c r="K9" s="28"/>
      <c r="L9" s="29"/>
      <c r="N9" s="27" t="s">
        <v>159</v>
      </c>
      <c r="O9" s="28"/>
      <c r="P9" s="28"/>
      <c r="Q9" s="28"/>
      <c r="R9" s="28"/>
      <c r="S9" s="29"/>
      <c r="T9" s="28"/>
      <c r="U9" s="28"/>
      <c r="V9" s="28"/>
      <c r="W9" s="28"/>
      <c r="X9" s="29"/>
      <c r="Z9" s="27" t="s">
        <v>160</v>
      </c>
      <c r="AA9" s="28"/>
      <c r="AB9" s="28"/>
      <c r="AC9" s="28"/>
      <c r="AD9" s="28"/>
      <c r="AE9" s="29"/>
      <c r="AF9" s="28"/>
      <c r="AG9" s="28"/>
      <c r="AH9" s="28"/>
      <c r="AI9" s="28"/>
      <c r="AJ9" s="29"/>
    </row>
    <row r="10" spans="1:36" x14ac:dyDescent="0.35">
      <c r="B10" s="17" t="s">
        <v>9</v>
      </c>
      <c r="C10" s="30" t="s">
        <v>2</v>
      </c>
      <c r="D10" s="30"/>
      <c r="E10" s="30"/>
      <c r="F10" s="30"/>
      <c r="G10" s="31"/>
      <c r="H10" s="30" t="s">
        <v>3</v>
      </c>
      <c r="I10" s="30"/>
      <c r="J10" s="30"/>
      <c r="K10" s="30"/>
      <c r="L10" s="31"/>
      <c r="N10" s="17" t="s">
        <v>9</v>
      </c>
      <c r="O10" s="30" t="s">
        <v>2</v>
      </c>
      <c r="P10" s="30"/>
      <c r="Q10" s="30"/>
      <c r="R10" s="30"/>
      <c r="S10" s="31"/>
      <c r="T10" s="30" t="s">
        <v>3</v>
      </c>
      <c r="U10" s="30"/>
      <c r="V10" s="30"/>
      <c r="W10" s="30"/>
      <c r="X10" s="31"/>
      <c r="Z10" s="17" t="s">
        <v>30</v>
      </c>
      <c r="AA10" s="30" t="s">
        <v>2</v>
      </c>
      <c r="AB10" s="30"/>
      <c r="AC10" s="30"/>
      <c r="AD10" s="30"/>
      <c r="AE10" s="31"/>
      <c r="AF10" s="30" t="s">
        <v>3</v>
      </c>
      <c r="AG10" s="30"/>
      <c r="AH10" s="30"/>
      <c r="AI10" s="30"/>
      <c r="AJ10" s="31"/>
    </row>
    <row r="11" spans="1:36" x14ac:dyDescent="0.35">
      <c r="B11" s="11" t="s">
        <v>5</v>
      </c>
      <c r="C11" s="14" t="s">
        <v>79</v>
      </c>
      <c r="D11" s="14" t="s">
        <v>80</v>
      </c>
      <c r="E11" s="14" t="s">
        <v>81</v>
      </c>
      <c r="F11" s="14" t="s">
        <v>82</v>
      </c>
      <c r="G11" s="15" t="s">
        <v>34</v>
      </c>
      <c r="H11" s="14" t="s">
        <v>88</v>
      </c>
      <c r="I11" s="14" t="s">
        <v>89</v>
      </c>
      <c r="J11" s="14" t="s">
        <v>90</v>
      </c>
      <c r="K11" s="14" t="s">
        <v>91</v>
      </c>
      <c r="L11" s="15" t="s">
        <v>35</v>
      </c>
      <c r="N11" s="11" t="s">
        <v>5</v>
      </c>
      <c r="O11" s="14" t="s">
        <v>79</v>
      </c>
      <c r="P11" s="14" t="s">
        <v>80</v>
      </c>
      <c r="Q11" s="14" t="s">
        <v>81</v>
      </c>
      <c r="R11" s="14" t="s">
        <v>82</v>
      </c>
      <c r="S11" s="15" t="s">
        <v>34</v>
      </c>
      <c r="T11" s="14" t="s">
        <v>88</v>
      </c>
      <c r="U11" s="14" t="s">
        <v>89</v>
      </c>
      <c r="V11" s="14" t="s">
        <v>90</v>
      </c>
      <c r="W11" s="14" t="s">
        <v>91</v>
      </c>
      <c r="X11" s="15" t="s">
        <v>35</v>
      </c>
      <c r="Z11" s="11" t="s">
        <v>5</v>
      </c>
      <c r="AA11" s="14" t="s">
        <v>79</v>
      </c>
      <c r="AB11" s="14" t="s">
        <v>80</v>
      </c>
      <c r="AC11" s="14" t="s">
        <v>81</v>
      </c>
      <c r="AD11" s="14" t="s">
        <v>82</v>
      </c>
      <c r="AE11" s="15" t="s">
        <v>34</v>
      </c>
      <c r="AF11" s="14" t="s">
        <v>88</v>
      </c>
      <c r="AG11" s="14" t="s">
        <v>89</v>
      </c>
      <c r="AH11" s="14" t="s">
        <v>90</v>
      </c>
      <c r="AI11" s="14" t="s">
        <v>91</v>
      </c>
      <c r="AJ11" s="15" t="s">
        <v>35</v>
      </c>
    </row>
    <row r="12" spans="1:36" x14ac:dyDescent="0.35">
      <c r="B12" s="5" t="s">
        <v>6</v>
      </c>
      <c r="C12" s="10">
        <v>31</v>
      </c>
      <c r="D12" s="10">
        <v>58</v>
      </c>
      <c r="E12" s="10">
        <v>26</v>
      </c>
      <c r="F12" s="10">
        <v>5</v>
      </c>
      <c r="G12" s="9">
        <v>0</v>
      </c>
      <c r="H12" s="10">
        <v>25.832999999999998</v>
      </c>
      <c r="I12" s="10">
        <v>48.332999999999998</v>
      </c>
      <c r="J12" s="10">
        <v>21.667000000000002</v>
      </c>
      <c r="K12" s="10">
        <v>4.1669999999999998</v>
      </c>
      <c r="L12" s="9">
        <v>0</v>
      </c>
      <c r="N12" s="5" t="s">
        <v>6</v>
      </c>
      <c r="O12" s="10">
        <v>30</v>
      </c>
      <c r="P12" s="10">
        <v>59</v>
      </c>
      <c r="Q12" s="10">
        <v>26</v>
      </c>
      <c r="R12" s="10">
        <v>5</v>
      </c>
      <c r="S12" s="9">
        <v>0</v>
      </c>
      <c r="T12" s="10">
        <v>25</v>
      </c>
      <c r="U12" s="10">
        <v>49.167000000000002</v>
      </c>
      <c r="V12" s="10">
        <v>21.667000000000002</v>
      </c>
      <c r="W12" s="10">
        <v>4.1669999999999998</v>
      </c>
      <c r="X12" s="9">
        <v>0</v>
      </c>
      <c r="Z12" s="5" t="s">
        <v>6</v>
      </c>
      <c r="AA12" s="10">
        <v>47</v>
      </c>
      <c r="AB12" s="10">
        <v>61</v>
      </c>
      <c r="AC12" s="10">
        <v>9</v>
      </c>
      <c r="AD12" s="10">
        <v>4</v>
      </c>
      <c r="AE12" s="9">
        <v>0</v>
      </c>
      <c r="AF12" s="10">
        <v>38.843000000000004</v>
      </c>
      <c r="AG12" s="10">
        <v>50.412999999999997</v>
      </c>
      <c r="AH12" s="10">
        <v>7.4379999999999997</v>
      </c>
      <c r="AI12" s="10">
        <v>3.306</v>
      </c>
      <c r="AJ12" s="9">
        <v>0</v>
      </c>
    </row>
    <row r="13" spans="1:36" x14ac:dyDescent="0.35">
      <c r="B13" s="5" t="s">
        <v>164</v>
      </c>
      <c r="C13" s="10">
        <v>2</v>
      </c>
      <c r="D13" s="10">
        <v>3</v>
      </c>
      <c r="E13" s="10">
        <v>3</v>
      </c>
      <c r="F13" s="10">
        <v>0</v>
      </c>
      <c r="G13" s="9">
        <v>0</v>
      </c>
      <c r="H13" s="10">
        <v>25</v>
      </c>
      <c r="I13" s="10">
        <v>37.5</v>
      </c>
      <c r="J13" s="10">
        <v>37.5</v>
      </c>
      <c r="K13" s="10">
        <v>0</v>
      </c>
      <c r="L13" s="9">
        <v>0</v>
      </c>
      <c r="N13" s="5" t="s">
        <v>164</v>
      </c>
      <c r="O13" s="10">
        <v>1</v>
      </c>
      <c r="P13" s="10">
        <v>4</v>
      </c>
      <c r="Q13" s="10">
        <v>4</v>
      </c>
      <c r="R13" s="10">
        <v>0</v>
      </c>
      <c r="S13" s="9">
        <v>0</v>
      </c>
      <c r="T13" s="10">
        <v>11.111000000000001</v>
      </c>
      <c r="U13" s="10">
        <v>44.444000000000003</v>
      </c>
      <c r="V13" s="10">
        <v>44.444000000000003</v>
      </c>
      <c r="W13" s="10">
        <v>0</v>
      </c>
      <c r="X13" s="9">
        <v>0</v>
      </c>
      <c r="Z13" s="5" t="s">
        <v>164</v>
      </c>
      <c r="AA13" s="10">
        <v>4</v>
      </c>
      <c r="AB13" s="10">
        <v>2</v>
      </c>
      <c r="AC13" s="10">
        <v>2</v>
      </c>
      <c r="AD13" s="10">
        <v>1</v>
      </c>
      <c r="AE13" s="9">
        <v>0</v>
      </c>
      <c r="AF13" s="10">
        <v>44.444000000000003</v>
      </c>
      <c r="AG13" s="10">
        <v>22.222000000000001</v>
      </c>
      <c r="AH13" s="10">
        <v>22.222000000000001</v>
      </c>
      <c r="AI13" s="10">
        <v>11.111000000000001</v>
      </c>
      <c r="AJ13" s="9">
        <v>0</v>
      </c>
    </row>
    <row r="14" spans="1:36" x14ac:dyDescent="0.35">
      <c r="B14" s="5" t="s">
        <v>7</v>
      </c>
      <c r="C14" s="10">
        <v>3</v>
      </c>
      <c r="D14" s="10">
        <v>1</v>
      </c>
      <c r="E14" s="10">
        <v>2</v>
      </c>
      <c r="F14" s="10">
        <v>1</v>
      </c>
      <c r="G14" s="9">
        <v>0</v>
      </c>
      <c r="H14" s="10">
        <v>42.856999999999999</v>
      </c>
      <c r="I14" s="10">
        <v>14.286</v>
      </c>
      <c r="J14" s="10">
        <v>28.571000000000002</v>
      </c>
      <c r="K14" s="10">
        <v>14.286</v>
      </c>
      <c r="L14" s="9">
        <v>0</v>
      </c>
      <c r="N14" s="5" t="s">
        <v>7</v>
      </c>
      <c r="O14" s="10">
        <v>1</v>
      </c>
      <c r="P14" s="10">
        <v>6</v>
      </c>
      <c r="Q14" s="10">
        <v>1</v>
      </c>
      <c r="R14" s="10">
        <v>0</v>
      </c>
      <c r="S14" s="9">
        <v>0</v>
      </c>
      <c r="T14" s="10">
        <v>12.5</v>
      </c>
      <c r="U14" s="10">
        <v>75</v>
      </c>
      <c r="V14" s="10">
        <v>12.5</v>
      </c>
      <c r="W14" s="10">
        <v>0</v>
      </c>
      <c r="X14" s="9">
        <v>0</v>
      </c>
      <c r="Z14" s="5" t="s">
        <v>7</v>
      </c>
      <c r="AA14" s="10">
        <v>4</v>
      </c>
      <c r="AB14" s="10">
        <v>4</v>
      </c>
      <c r="AC14" s="10">
        <v>0</v>
      </c>
      <c r="AD14" s="10">
        <v>0</v>
      </c>
      <c r="AE14" s="9">
        <v>0</v>
      </c>
      <c r="AF14" s="10">
        <v>50</v>
      </c>
      <c r="AG14" s="10">
        <v>50</v>
      </c>
      <c r="AH14" s="10">
        <v>0</v>
      </c>
      <c r="AI14" s="10">
        <v>0</v>
      </c>
      <c r="AJ14" s="9">
        <v>0</v>
      </c>
    </row>
    <row r="15" spans="1:36" x14ac:dyDescent="0.35">
      <c r="B15" s="5" t="s">
        <v>162</v>
      </c>
      <c r="C15" s="10">
        <v>57</v>
      </c>
      <c r="D15" s="10">
        <v>88</v>
      </c>
      <c r="E15" s="10">
        <v>67</v>
      </c>
      <c r="F15" s="10">
        <v>27</v>
      </c>
      <c r="G15" s="9">
        <v>89</v>
      </c>
      <c r="H15" s="10">
        <v>17.378</v>
      </c>
      <c r="I15" s="10">
        <v>26.829000000000001</v>
      </c>
      <c r="J15" s="10">
        <v>20.427</v>
      </c>
      <c r="K15" s="10">
        <v>8.2319999999999993</v>
      </c>
      <c r="L15" s="9">
        <v>27.134</v>
      </c>
      <c r="N15" s="5" t="s">
        <v>162</v>
      </c>
      <c r="O15" s="10">
        <v>78</v>
      </c>
      <c r="P15" s="10">
        <v>107</v>
      </c>
      <c r="Q15" s="10">
        <v>54</v>
      </c>
      <c r="R15" s="10">
        <v>16</v>
      </c>
      <c r="S15" s="9">
        <v>74</v>
      </c>
      <c r="T15" s="10">
        <v>23.707999999999998</v>
      </c>
      <c r="U15" s="10">
        <v>32.523000000000003</v>
      </c>
      <c r="V15" s="10">
        <v>16.413</v>
      </c>
      <c r="W15" s="10">
        <v>4.8630000000000004</v>
      </c>
      <c r="X15" s="9">
        <v>22.492000000000001</v>
      </c>
      <c r="Z15" s="5" t="s">
        <v>162</v>
      </c>
      <c r="AA15" s="10">
        <v>101</v>
      </c>
      <c r="AB15" s="10">
        <v>134</v>
      </c>
      <c r="AC15" s="10">
        <v>33</v>
      </c>
      <c r="AD15" s="10">
        <v>13</v>
      </c>
      <c r="AE15" s="9">
        <v>49</v>
      </c>
      <c r="AF15" s="10">
        <v>30.606000000000002</v>
      </c>
      <c r="AG15" s="10">
        <v>40.606000000000002</v>
      </c>
      <c r="AH15" s="10">
        <v>10</v>
      </c>
      <c r="AI15" s="10">
        <v>3.9390000000000001</v>
      </c>
      <c r="AJ15" s="9">
        <v>14.848000000000001</v>
      </c>
    </row>
    <row r="16" spans="1:36" x14ac:dyDescent="0.35">
      <c r="B16" s="4" t="s">
        <v>4</v>
      </c>
      <c r="C16" s="13">
        <v>93</v>
      </c>
      <c r="D16" s="13">
        <v>150</v>
      </c>
      <c r="E16" s="13">
        <v>98</v>
      </c>
      <c r="F16" s="13">
        <v>33</v>
      </c>
      <c r="G16" s="12">
        <v>89</v>
      </c>
      <c r="H16" s="13"/>
      <c r="I16" s="13"/>
      <c r="J16" s="13"/>
      <c r="K16" s="13"/>
      <c r="L16" s="12"/>
      <c r="N16" s="4" t="s">
        <v>4</v>
      </c>
      <c r="O16" s="13">
        <v>110</v>
      </c>
      <c r="P16" s="13">
        <v>176</v>
      </c>
      <c r="Q16" s="13">
        <v>85</v>
      </c>
      <c r="R16" s="13">
        <v>21</v>
      </c>
      <c r="S16" s="12">
        <v>74</v>
      </c>
      <c r="T16" s="13"/>
      <c r="U16" s="13"/>
      <c r="V16" s="13"/>
      <c r="W16" s="13"/>
      <c r="X16" s="12"/>
      <c r="Z16" s="4" t="s">
        <v>4</v>
      </c>
      <c r="AA16" s="13">
        <v>156</v>
      </c>
      <c r="AB16" s="13">
        <v>201</v>
      </c>
      <c r="AC16" s="13">
        <v>44</v>
      </c>
      <c r="AD16" s="13">
        <v>18</v>
      </c>
      <c r="AE16" s="12">
        <v>49</v>
      </c>
      <c r="AF16" s="13"/>
      <c r="AG16" s="13"/>
      <c r="AH16" s="13"/>
      <c r="AI16" s="13"/>
      <c r="AJ16" s="12"/>
    </row>
    <row r="17" spans="8:8" x14ac:dyDescent="0.35">
      <c r="H17" s="22"/>
    </row>
  </sheetData>
  <mergeCells count="9">
    <mergeCell ref="B9:L9"/>
    <mergeCell ref="C10:G10"/>
    <mergeCell ref="H10:L10"/>
    <mergeCell ref="N9:X9"/>
    <mergeCell ref="O10:S10"/>
    <mergeCell ref="T10:X10"/>
    <mergeCell ref="Z9:AJ9"/>
    <mergeCell ref="AA10:AE10"/>
    <mergeCell ref="AF10:AJ10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Subject xmlns="4f9c820c-e7e2-444d-97ee-45f2b3485c1d" xsi:nil="true"/>
    <Project xmlns="4f9c820c-e7e2-444d-97ee-45f2b3485c1d" xsi:nil="true"/>
    <PRAText2 xmlns="4f9c820c-e7e2-444d-97ee-45f2b3485c1d" xsi:nil="true"/>
    <Hub xmlns="755bd5fd-2dd5-4a14-a125-db92b488bbc4" xsi:nil="true"/>
    <ILFrom xmlns="c91a514c-9034-4fa3-897a-8352025b26ed" xsi:nil="true"/>
    <Subactivity xmlns="4f9c820c-e7e2-444d-97ee-45f2b3485c1d">Report Writing and Publication</Subactivity>
    <Activity xmlns="4f9c820c-e7e2-444d-97ee-45f2b3485c1d">National Evaluation Products</Activity>
    <CategoryName xmlns="4f9c820c-e7e2-444d-97ee-45f2b3485c1d" xsi:nil="true"/>
    <FunctionGroup xmlns="4f9c820c-e7e2-444d-97ee-45f2b3485c1d">NA</FunctionGroup>
    <SecurityClassification xmlns="15ffb055-6eb4-45a1-bc20-bf2ac0d420da" xsi:nil="true"/>
    <zMigrationID xmlns="11a2b013-68b6-4bb7-b630-4238f3545415" xsi:nil="true"/>
    <Narrative xmlns="4f9c820c-e7e2-444d-97ee-45f2b3485c1d" xsi:nil="true"/>
    <zLegacyJSON xmlns="11a2b013-68b6-4bb7-b630-4238f3545415" xsi:nil="true"/>
    <PRADate1 xmlns="4f9c820c-e7e2-444d-97ee-45f2b3485c1d" xsi:nil="true"/>
    <PRADateTrigger xmlns="4f9c820c-e7e2-444d-97ee-45f2b3485c1d" xsi:nil="true"/>
    <PRAText3 xmlns="4f9c820c-e7e2-444d-97ee-45f2b3485c1d" xsi:nil="true"/>
    <OverrideLabel xmlns="11a2b013-68b6-4bb7-b630-4238f3545415" xsi:nil="true"/>
    <Subtype xmlns="755bd5fd-2dd5-4a14-a125-db92b488bbc4" xsi:nil="true"/>
    <Case xmlns="4f9c820c-e7e2-444d-97ee-45f2b3485c1d">General</Case>
    <PRADateDisposal xmlns="4f9c820c-e7e2-444d-97ee-45f2b3485c1d" xsi:nil="true"/>
    <CategoryValue xmlns="4f9c820c-e7e2-444d-97ee-45f2b3485c1d" xsi:nil="true"/>
    <PRADate2 xmlns="4f9c820c-e7e2-444d-97ee-45f2b3485c1d" xsi:nil="true"/>
    <PRAText4 xmlns="4f9c820c-e7e2-444d-97ee-45f2b3485c1d" xsi:nil="true"/>
    <Received xmlns="15ffb055-6eb4-45a1-bc20-bf2ac0d420da" xsi:nil="true"/>
    <mbbc5e28be1f44dd80820b82e4420406 xmlns="33c868cf-5ca4-4ca4-aef1-1c476c541eea">
      <Terms xmlns="http://schemas.microsoft.com/office/infopath/2007/PartnerControls"/>
    </mbbc5e28be1f44dd80820b82e4420406>
    <Level2 xmlns="c91a514c-9034-4fa3-897a-8352025b26ed" xsi:nil="true"/>
    <Channel xmlns="c91a514c-9034-4fa3-897a-8352025b26ed">NA</Channel>
    <PRAType xmlns="4f9c820c-e7e2-444d-97ee-45f2b3485c1d" xsi:nil="true"/>
    <KeyWords xmlns="15ffb055-6eb4-45a1-bc20-bf2ac0d420da" xsi:nil="true"/>
    <PRADate3 xmlns="4f9c820c-e7e2-444d-97ee-45f2b3485c1d" xsi:nil="true"/>
    <Year xmlns="c91a514c-9034-4fa3-897a-8352025b26ed">NA</Year>
    <PRAText5 xmlns="4f9c820c-e7e2-444d-97ee-45f2b3485c1d" xsi:nil="true"/>
    <Level3 xmlns="c91a514c-9034-4fa3-897a-8352025b26ed" xsi:nil="true"/>
    <BusinessValue xmlns="4f9c820c-e7e2-444d-97ee-45f2b3485c1d" xsi:nil="true"/>
    <lcf76f155ced4ddcb4097134ff3c332f xmlns="33c868cf-5ca4-4ca4-aef1-1c476c541eea">
      <Terms xmlns="http://schemas.microsoft.com/office/infopath/2007/PartnerControls"/>
    </lcf76f155ced4ddcb4097134ff3c332f>
    <Team xmlns="c91a514c-9034-4fa3-897a-8352025b26ed">SNAP - Students Navigating Alternative Pathways</Team>
    <TaxCatchAll xmlns="b9c3fcff-28cc-4d1a-80a6-93646a0b0016" xsi:nil="true"/>
    <RelatedPeople xmlns="4f9c820c-e7e2-444d-97ee-45f2b3485c1d">
      <UserInfo>
        <DisplayName/>
        <AccountId xsi:nil="true"/>
        <AccountType/>
      </UserInfo>
    </RelatedPeople>
    <SetLabel xmlns="11a2b013-68b6-4bb7-b630-4238f3545415">D2M</SetLabel>
    <Function xmlns="4f9c820c-e7e2-444d-97ee-45f2b3485c1d">National Evaluations and Research</Function>
    <SROverride xmlns="33c868cf-5ca4-4ca4-aef1-1c476c541eea" xsi:nil="true"/>
    <AggregationNarrative xmlns="725c79e5-42ce-4aa0-ac78-b6418001f0d2" xsi:nil="true"/>
    <AggregationStatus xmlns="4f9c820c-e7e2-444d-97ee-45f2b3485c1d">Normal</AggregationStatus>
    <To xmlns="4f9c820c-e7e2-444d-97ee-45f2b3485c1d" xsi:nil="true"/>
    <zLegacy xmlns="11a2b013-68b6-4bb7-b630-4238f3545415" xsi:nil="true"/>
    <DocumentType xmlns="4f9c820c-e7e2-444d-97ee-45f2b3485c1d" xsi:nil="true"/>
    <Sent xmlns="4f9c820c-e7e2-444d-97ee-45f2b3485c1d" xsi:nil="true"/>
    <PRAText1 xmlns="4f9c820c-e7e2-444d-97ee-45f2b3485c1d" xsi:nil="true"/>
    <_dlc_DocId xmlns="b9c3fcff-28cc-4d1a-80a6-93646a0b0016">EROECM-1519551428-19419</_dlc_DocId>
    <_dlc_DocIdUrl xmlns="b9c3fcff-28cc-4d1a-80a6-93646a0b0016">
      <Url>https://ero.sharepoint.com/sites/Leftbehind/_layouts/15/DocIdRedir.aspx?ID=EROECM-1519551428-19419</Url>
      <Description>EROECM-1519551428-19419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7BADDB455F03E94FAD84A689F78E4A1E" ma:contentTypeVersion="134" ma:contentTypeDescription="Create a new document." ma:contentTypeScope="" ma:versionID="607063e16a356457a794d92467e46e4a">
  <xsd:schema xmlns:xsd="http://www.w3.org/2001/XMLSchema" xmlns:xs="http://www.w3.org/2001/XMLSchema" xmlns:p="http://schemas.microsoft.com/office/2006/metadata/properties" xmlns:ns2="33c868cf-5ca4-4ca4-aef1-1c476c541eea" xmlns:ns3="b9c3fcff-28cc-4d1a-80a6-93646a0b0016" xmlns:ns4="4f9c820c-e7e2-444d-97ee-45f2b3485c1d" xmlns:ns5="755bd5fd-2dd5-4a14-a125-db92b488bbc4" xmlns:ns6="c91a514c-9034-4fa3-897a-8352025b26ed" xmlns:ns7="15ffb055-6eb4-45a1-bc20-bf2ac0d420da" xmlns:ns8="725c79e5-42ce-4aa0-ac78-b6418001f0d2" xmlns:ns9="11a2b013-68b6-4bb7-b630-4238f3545415" targetNamespace="http://schemas.microsoft.com/office/2006/metadata/properties" ma:root="true" ma:fieldsID="a32c73565b4ad5df78cd3fa08fb9131d" ns2:_="" ns3:_="" ns4:_="" ns5:_="" ns6:_="" ns7:_="" ns8:_="" ns9:_="">
    <xsd:import namespace="33c868cf-5ca4-4ca4-aef1-1c476c541eea"/>
    <xsd:import namespace="b9c3fcff-28cc-4d1a-80a6-93646a0b0016"/>
    <xsd:import namespace="4f9c820c-e7e2-444d-97ee-45f2b3485c1d"/>
    <xsd:import namespace="755bd5fd-2dd5-4a14-a125-db92b488bbc4"/>
    <xsd:import namespace="c91a514c-9034-4fa3-897a-8352025b26ed"/>
    <xsd:import namespace="15ffb055-6eb4-45a1-bc20-bf2ac0d420da"/>
    <xsd:import namespace="725c79e5-42ce-4aa0-ac78-b6418001f0d2"/>
    <xsd:import namespace="11a2b013-68b6-4bb7-b630-4238f3545415"/>
    <xsd:element name="properties">
      <xsd:complexType>
        <xsd:sequence>
          <xsd:element name="documentManagement">
            <xsd:complexType>
              <xsd:all>
                <xsd:element ref="ns2:mbbc5e28be1f44dd80820b82e4420406" minOccurs="0"/>
                <xsd:element ref="ns3:TaxCatchAll" minOccurs="0"/>
                <xsd:element ref="ns4:DocumentType" minOccurs="0"/>
                <xsd:element ref="ns5:Subtype" minOccurs="0"/>
                <xsd:element ref="ns4:Function" minOccurs="0"/>
                <xsd:element ref="ns4:Activity" minOccurs="0"/>
                <xsd:element ref="ns4:Subactivity" minOccurs="0"/>
                <xsd:element ref="ns4:Project" minOccurs="0"/>
                <xsd:element ref="ns4:Case" minOccurs="0"/>
                <xsd:element ref="ns4:CategoryName" minOccurs="0"/>
                <xsd:element ref="ns4:CategoryValue" minOccurs="0"/>
                <xsd:element ref="ns4:To" minOccurs="0"/>
                <xsd:element ref="ns6:ILFrom" minOccurs="0"/>
                <xsd:element ref="ns4:Sent" minOccurs="0"/>
                <xsd:element ref="ns7:Received" minOccurs="0"/>
                <xsd:element ref="ns4:OriginalSubject" minOccurs="0"/>
                <xsd:element ref="ns4:Narrative" minOccurs="0"/>
                <xsd:element ref="ns7:SecurityClassification" minOccurs="0"/>
                <xsd:element ref="ns4:RelatedPeople" minOccurs="0"/>
                <xsd:element ref="ns4:BusinessValue" minOccurs="0"/>
                <xsd:element ref="ns4:FunctionGroup" minOccurs="0"/>
                <xsd:element ref="ns4:PRAType" minOccurs="0"/>
                <xsd:element ref="ns4:PRADate1" minOccurs="0"/>
                <xsd:element ref="ns4:PRADate2" minOccurs="0"/>
                <xsd:element ref="ns4:PRADate3" minOccurs="0"/>
                <xsd:element ref="ns4:PRADateDisposal" minOccurs="0"/>
                <xsd:element ref="ns4:PRADateTrigger" minOccurs="0"/>
                <xsd:element ref="ns4:PRAText1" minOccurs="0"/>
                <xsd:element ref="ns4:PRAText2" minOccurs="0"/>
                <xsd:element ref="ns4:PRAText3" minOccurs="0"/>
                <xsd:element ref="ns4:PRAText4" minOccurs="0"/>
                <xsd:element ref="ns4:PRAText5" minOccurs="0"/>
                <xsd:element ref="ns4:AggregationStatus" minOccurs="0"/>
                <xsd:element ref="ns8:AggregationNarrative" minOccurs="0"/>
                <xsd:element ref="ns6:Channel" minOccurs="0"/>
                <xsd:element ref="ns6:Team" minOccurs="0"/>
                <xsd:element ref="ns6:Level2" minOccurs="0"/>
                <xsd:element ref="ns6:Level3" minOccurs="0"/>
                <xsd:element ref="ns6:Year" minOccurs="0"/>
                <xsd:element ref="ns7:KeyWords" minOccurs="0"/>
                <xsd:element ref="ns5:Hub" minOccurs="0"/>
                <xsd:element ref="ns9:SetLabel" minOccurs="0"/>
                <xsd:element ref="ns9:OverrideLabel" minOccurs="0"/>
                <xsd:element ref="ns9:zMigrationID" minOccurs="0"/>
                <xsd:element ref="ns9:zLegacy" minOccurs="0"/>
                <xsd:element ref="ns9:zLegacyJS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SROverride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c868cf-5ca4-4ca4-aef1-1c476c541eea" elementFormDefault="qualified">
    <xsd:import namespace="http://schemas.microsoft.com/office/2006/documentManagement/types"/>
    <xsd:import namespace="http://schemas.microsoft.com/office/infopath/2007/PartnerControls"/>
    <xsd:element name="mbbc5e28be1f44dd80820b82e4420406" ma:index="8" nillable="true" ma:taxonomy="true" ma:internalName="mbbc5e28be1f44dd80820b82e4420406" ma:taxonomyFieldName="BusinessClassification" ma:displayName="Business Classification" ma:readOnly="false" ma:default="" ma:fieldId="{6bbc5e28-be1f-44dd-8082-0b82e4420406}" ma:sspId="4f12ca80-7ba9-48ef-8b98-6098a2ac6673" ma:termSetId="623a564c-cd93-416f-b01e-2221d6aaea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5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5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60" nillable="true" ma:taxonomy="true" ma:internalName="lcf76f155ced4ddcb4097134ff3c332f" ma:taxonomyFieldName="MediaServiceImageTags" ma:displayName="Image Tags" ma:readOnly="false" ma:fieldId="{5cf76f15-5ced-4ddc-b409-7134ff3c332f}" ma:taxonomyMulti="true" ma:sspId="4f12ca80-7ba9-48ef-8b98-6098a2ac6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6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6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6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6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6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SROverride" ma:index="66" nillable="true" ma:displayName="SR Override Label" ma:hidden="true" ma:internalName="SROverrid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c3fcff-28cc-4d1a-80a6-93646a0b0016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31935b5a-1514-46f1-8c91-ed9c61ef1c32}" ma:internalName="TaxCatchAll" ma:showField="CatchAllData" ma:web="b9c3fcff-28cc-4d1a-80a6-93646a0b00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6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6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10" nillable="true" ma:displayName="Document Type" ma:format="Dropdown" ma:hidden="true" ma:internalName="DocumentType" ma:readOnly="false">
      <xsd:simpleType>
        <xsd:union memberTypes="dms:Text">
          <xsd:simpleType>
            <xsd:restriction base="dms:Choice">
              <xsd:enumeration value="APPLICATION, certificate, consent related"/>
              <xsd:enumeration value="CONTRACT, Variation, Agreement"/>
              <xsd:enumeration value="CORRESPONDENCE"/>
              <xsd:enumeration value="DRAWING, Plan, Map"/>
              <xsd:enumeration value="EMPLOYMENT related"/>
              <xsd:enumeration value="FINANCIAL related"/>
              <xsd:enumeration value="KNOWLEDGE article"/>
              <xsd:enumeration value="MEETING related"/>
              <xsd:enumeration value="MEMO, Filenote, Email"/>
              <xsd:enumeration value="MODEL, Calculation, Working"/>
              <xsd:enumeration value="PHOTO, Image or Multi-media"/>
              <xsd:enumeration value="PRESENTATION"/>
              <xsd:enumeration value="PUBLICATION material"/>
              <xsd:enumeration value="PURCHASING related"/>
              <xsd:enumeration value="REPORT, or planning related"/>
              <xsd:enumeration value="RULES, Policy, Bylaw, procedure"/>
              <xsd:enumeration value="SERVICE REQUEST related"/>
              <xsd:enumeration value="SPECIFICATION or standard"/>
              <xsd:enumeration value="SUPPLIER PRODUCT Info"/>
              <xsd:enumeration value="TEMPLATE, Checklist or Form"/>
            </xsd:restriction>
          </xsd:simpleType>
        </xsd:union>
      </xsd:simpleType>
    </xsd:element>
    <xsd:element name="Function" ma:index="12" nillable="true" ma:displayName="Function" ma:default="National Evaluations and Research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13" nillable="true" ma:displayName="Activity" ma:default="National Evaluation Products" ma:hidden="true" ma:internalName="Activity" ma:readOnly="false">
      <xsd:simpleType>
        <xsd:restriction base="dms:Text">
          <xsd:maxLength value="255"/>
        </xsd:restriction>
      </xsd:simpleType>
    </xsd:element>
    <xsd:element name="Subactivity" ma:index="14" nillable="true" ma:displayName="Subactivity" ma:format="Dropdown" ma:hidden="true" ma:internalName="Subactivity" ma:readOnly="false">
      <xsd:simpleType>
        <xsd:union memberTypes="dms:Text">
          <xsd:simpleType>
            <xsd:restriction base="dms:Choice">
              <xsd:enumeration value="Scoping and Planning"/>
              <xsd:enumeration value="Project Management"/>
              <xsd:enumeration value="Methods and Fieldwork"/>
              <xsd:enumeration value="Literature and Background Documents"/>
              <xsd:enumeration value="Governance"/>
              <xsd:enumeration value="Stakeholder Management and Communications"/>
              <xsd:enumeration value="Report Writing and Publication"/>
              <xsd:enumeration value="Events"/>
              <xsd:enumeration value="Project Reviews and Lessons Learnt"/>
            </xsd:restriction>
          </xsd:simpleType>
        </xsd:union>
      </xsd:simpleType>
    </xsd:element>
    <xsd:element name="Project" ma:index="15" nillable="true" ma:displayName="Project" ma:hidden="true" ma:internalName="Project" ma:readOnly="false">
      <xsd:simpleType>
        <xsd:restriction base="dms:Text">
          <xsd:maxLength value="255"/>
        </xsd:restriction>
      </xsd:simpleType>
    </xsd:element>
    <xsd:element name="Case" ma:index="16" nillable="true" ma:displayName="Case" ma:default="NA" ma:hidden="true" ma:internalName="Case" ma:readOnly="false">
      <xsd:simpleType>
        <xsd:restriction base="dms:Text">
          <xsd:maxLength value="255"/>
        </xsd:restriction>
      </xsd:simpleType>
    </xsd:element>
    <xsd:element name="CategoryName" ma:index="17" nillable="true" ma:displayName="Category 1" ma:hidden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18" nillable="true" ma:displayName="Category 2" ma:hidden="true" ma:internalName="CategoryValue" ma:readOnly="false">
      <xsd:simpleType>
        <xsd:restriction base="dms:Text">
          <xsd:maxLength value="255"/>
        </xsd:restriction>
      </xsd:simpleType>
    </xsd:element>
    <xsd:element name="To" ma:index="19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Sent" ma:index="21" nillable="true" ma:displayName="Sent" ma:format="DateTime" ma:hidden="true" ma:internalName="Sent" ma:readOnly="false">
      <xsd:simpleType>
        <xsd:restriction base="dms:DateTime"/>
      </xsd:simpleType>
    </xsd:element>
    <xsd:element name="OriginalSubject" ma:index="24" nillable="true" ma:displayName="Original Subject" ma:hidden="true" ma:internalName="OriginalSubject" ma:readOnly="false">
      <xsd:simpleType>
        <xsd:restriction base="dms:Text">
          <xsd:maxLength value="255"/>
        </xsd:restriction>
      </xsd:simpleType>
    </xsd:element>
    <xsd:element name="Narrative" ma:index="25" nillable="true" ma:displayName="Narrative" ma:hidden="true" ma:internalName="Narrative" ma:readOnly="false">
      <xsd:simpleType>
        <xsd:restriction base="dms:Note"/>
      </xsd:simpleType>
    </xsd:element>
    <xsd:element name="RelatedPeople" ma:index="2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usinessValue" ma:index="28" nillable="true" ma:displayName="Business Value" ma:hidden="true" ma:internalName="BusinessValue" ma:readOnly="false">
      <xsd:simpleType>
        <xsd:restriction base="dms:Text">
          <xsd:maxLength value="255"/>
        </xsd:restriction>
      </xsd:simpleType>
    </xsd:element>
    <xsd:element name="FunctionGroup" ma:index="29" nillable="true" ma:displayName="Function Group" ma:default="NA" ma:hidden="true" ma:internalName="FunctionGroup" ma:readOnly="false">
      <xsd:simpleType>
        <xsd:restriction base="dms:Text">
          <xsd:maxLength value="255"/>
        </xsd:restriction>
      </xsd:simpleType>
    </xsd:element>
    <xsd:element name="PRAType" ma:index="30" nillable="true" ma:displayName="PRA Type" ma:hidden="true" ma:indexed="true" ma:internalName="PRAType">
      <xsd:simpleType>
        <xsd:restriction base="dms:Text">
          <xsd:maxLength value="255"/>
        </xsd:restriction>
      </xsd:simpleType>
    </xsd:element>
    <xsd:element name="PRADate1" ma:index="31" nillable="true" ma:displayName="PRA Date 1" ma:format="DateOnly" ma:hidden="true" ma:internalName="PRADate1" ma:readOnly="false">
      <xsd:simpleType>
        <xsd:restriction base="dms:DateTime"/>
      </xsd:simpleType>
    </xsd:element>
    <xsd:element name="PRADate2" ma:index="32" nillable="true" ma:displayName="PRA Date 2" ma:format="DateOnly" ma:hidden="true" ma:internalName="PRADate2" ma:readOnly="false">
      <xsd:simpleType>
        <xsd:restriction base="dms:DateTime"/>
      </xsd:simpleType>
    </xsd:element>
    <xsd:element name="PRADate3" ma:index="33" nillable="true" ma:displayName="PRA Date 3" ma:format="DateOnly" ma:hidden="true" ma:internalName="PRADate3" ma:readOnly="false">
      <xsd:simpleType>
        <xsd:restriction base="dms:DateTime"/>
      </xsd:simpleType>
    </xsd:element>
    <xsd:element name="PRADateDisposal" ma:index="34" nillable="true" ma:displayName="PRA Date Disposal" ma:format="DateOnly" ma:hidden="true" ma:internalName="PRADateDisposal" ma:readOnly="false">
      <xsd:simpleType>
        <xsd:restriction base="dms:DateTime"/>
      </xsd:simpleType>
    </xsd:element>
    <xsd:element name="PRADateTrigger" ma:index="35" nillable="true" ma:displayName="PRA Date Trigger" ma:format="DateOnly" ma:hidden="true" ma:internalName="PRADateTrigger" ma:readOnly="false">
      <xsd:simpleType>
        <xsd:restriction base="dms:DateTime"/>
      </xsd:simpleType>
    </xsd:element>
    <xsd:element name="PRAText1" ma:index="36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37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38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3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4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41" nillable="true" ma:displayName="Aggregation Status" ma:default="Normal" ma:format="Dropdown" ma:hidden="true" ma:internalName="AggregationStatus" ma:readOnly="false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bd5fd-2dd5-4a14-a125-db92b488bbc4" elementFormDefault="qualified">
    <xsd:import namespace="http://schemas.microsoft.com/office/2006/documentManagement/types"/>
    <xsd:import namespace="http://schemas.microsoft.com/office/infopath/2007/PartnerControls"/>
    <xsd:element name="Subtype" ma:index="11" nillable="true" ma:displayName="Subtype" ma:hidden="true" ma:internalName="Subtype" ma:readOnly="false">
      <xsd:simpleType>
        <xsd:restriction base="dms:Text">
          <xsd:maxLength value="255"/>
        </xsd:restriction>
      </xsd:simpleType>
    </xsd:element>
    <xsd:element name="Hub" ma:index="50" nillable="true" ma:displayName="Hub" ma:hidden="true" ma:internalName="Hub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ILFrom" ma:index="20" nillable="true" ma:displayName="From" ma:hidden="true" ma:internalName="ILFrom" ma:readOnly="false">
      <xsd:simpleType>
        <xsd:restriction base="dms:Text">
          <xsd:maxLength value="255"/>
        </xsd:restriction>
      </xsd:simpleType>
    </xsd:element>
    <xsd:element name="Channel" ma:index="43" nillable="true" ma:displayName="Channel" ma:default="NA" ma:hidden="true" ma:internalName="Channel" ma:readOnly="false">
      <xsd:simpleType>
        <xsd:restriction base="dms:Text">
          <xsd:maxLength value="255"/>
        </xsd:restriction>
      </xsd:simpleType>
    </xsd:element>
    <xsd:element name="Team" ma:index="44" nillable="true" ma:displayName="Team" ma:default="SNAP - Students Navigating Alternative Pathways" ma:hidden="true" ma:internalName="Team" ma:readOnly="false">
      <xsd:simpleType>
        <xsd:restriction base="dms:Text">
          <xsd:maxLength value="255"/>
        </xsd:restriction>
      </xsd:simpleType>
    </xsd:element>
    <xsd:element name="Level2" ma:index="45" nillable="true" ma:displayName="Level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46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47" nillable="true" ma:displayName="Year" ma:default="NA" ma:hidden="true" ma:internalName="Yea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Received" ma:index="22" nillable="true" ma:displayName="Received" ma:format="DateOnly" ma:hidden="true" ma:internalName="Received" ma:readOnly="false">
      <xsd:simpleType>
        <xsd:restriction base="dms:DateTime"/>
      </xsd:simpleType>
    </xsd:element>
    <xsd:element name="SecurityClassification" ma:index="26" nillable="true" ma:displayName="Security Classification" ma:format="Dropdown" ma:hidden="true" ma:internalName="SecurityClassification">
      <xsd:simpleType>
        <xsd:union memberTypes="dms:Text">
          <xsd:simpleType>
            <xsd:restriction base="dms:Choice">
              <xsd:enumeration value="Confidential"/>
              <xsd:enumeration value="Restricted"/>
              <xsd:enumeration value="Unrestricted"/>
            </xsd:restriction>
          </xsd:simpleType>
        </xsd:union>
      </xsd:simpleType>
    </xsd:element>
    <xsd:element name="KeyWords" ma:index="48" nillable="true" ma:displayName="Key Words" ma:hidden="true" ma:internalName="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42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2b013-68b6-4bb7-b630-4238f3545415" elementFormDefault="qualified">
    <xsd:import namespace="http://schemas.microsoft.com/office/2006/documentManagement/types"/>
    <xsd:import namespace="http://schemas.microsoft.com/office/infopath/2007/PartnerControls"/>
    <xsd:element name="SetLabel" ma:index="51" nillable="true" ma:displayName="Set Label" ma:default="D2M" ma:format="Dropdown" ma:hidden="true" ma:internalName="SetLabel" ma:readOnly="false">
      <xsd:simpleType>
        <xsd:restriction base="dms:Text">
          <xsd:maxLength value="255"/>
        </xsd:restriction>
      </xsd:simpleType>
    </xsd:element>
    <xsd:element name="OverrideLabel" ma:index="52" nillable="true" ma:displayName="Override Label" ma:hidden="true" ma:internalName="OverrideLabel" ma:readOnly="false">
      <xsd:simpleType>
        <xsd:restriction base="dms:Text">
          <xsd:maxLength value="255"/>
        </xsd:restriction>
      </xsd:simpleType>
    </xsd:element>
    <xsd:element name="zMigrationID" ma:index="53" nillable="true" ma:displayName="zMigrationID" ma:hidden="true" ma:internalName="zMigrationID" ma:readOnly="false">
      <xsd:simpleType>
        <xsd:restriction base="dms:Text"/>
      </xsd:simpleType>
    </xsd:element>
    <xsd:element name="zLegacy" ma:index="54" nillable="true" ma:displayName="zLegacy" ma:hidden="true" ma:internalName="zLegacy" ma:readOnly="false">
      <xsd:simpleType>
        <xsd:restriction base="dms:Note"/>
      </xsd:simpleType>
    </xsd:element>
    <xsd:element name="zLegacyJSON" ma:index="55" nillable="true" ma:displayName="zLegacyJSON" ma:hidden="true" ma:internalName="zLegacyJSON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799824-4CC5-44E3-985A-39A97F155E3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29FA353-B16B-42F3-9A72-A369100FE8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6E16E6-9EAB-4C00-9F96-23BCE80AB124}">
  <ds:schemaRefs>
    <ds:schemaRef ds:uri="http://schemas.microsoft.com/office/2006/metadata/properties"/>
    <ds:schemaRef ds:uri="725c79e5-42ce-4aa0-ac78-b6418001f0d2"/>
    <ds:schemaRef ds:uri="4f9c820c-e7e2-444d-97ee-45f2b3485c1d"/>
    <ds:schemaRef ds:uri="15ffb055-6eb4-45a1-bc20-bf2ac0d420da"/>
    <ds:schemaRef ds:uri="http://www.w3.org/XML/1998/namespace"/>
    <ds:schemaRef ds:uri="http://purl.org/dc/elements/1.1/"/>
    <ds:schemaRef ds:uri="http://schemas.microsoft.com/office/2006/documentManagement/types"/>
    <ds:schemaRef ds:uri="755bd5fd-2dd5-4a14-a125-db92b488bbc4"/>
    <ds:schemaRef ds:uri="http://schemas.openxmlformats.org/package/2006/metadata/core-properties"/>
    <ds:schemaRef ds:uri="http://purl.org/dc/dcmitype/"/>
    <ds:schemaRef ds:uri="c91a514c-9034-4fa3-897a-8352025b26ed"/>
    <ds:schemaRef ds:uri="33c868cf-5ca4-4ca4-aef1-1c476c541eea"/>
    <ds:schemaRef ds:uri="http://schemas.microsoft.com/office/infopath/2007/PartnerControls"/>
    <ds:schemaRef ds:uri="http://purl.org/dc/terms/"/>
    <ds:schemaRef ds:uri="b9c3fcff-28cc-4d1a-80a6-93646a0b0016"/>
    <ds:schemaRef ds:uri="11a2b013-68b6-4bb7-b630-4238f3545415"/>
  </ds:schemaRefs>
</ds:datastoreItem>
</file>

<file path=customXml/itemProps4.xml><?xml version="1.0" encoding="utf-8"?>
<ds:datastoreItem xmlns:ds="http://schemas.openxmlformats.org/officeDocument/2006/customXml" ds:itemID="{9A9CCC7D-EFDF-42BC-9298-D455AC2F7D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c868cf-5ca4-4ca4-aef1-1c476c541eea"/>
    <ds:schemaRef ds:uri="b9c3fcff-28cc-4d1a-80a6-93646a0b0016"/>
    <ds:schemaRef ds:uri="4f9c820c-e7e2-444d-97ee-45f2b3485c1d"/>
    <ds:schemaRef ds:uri="755bd5fd-2dd5-4a14-a125-db92b488bbc4"/>
    <ds:schemaRef ds:uri="c91a514c-9034-4fa3-897a-8352025b26ed"/>
    <ds:schemaRef ds:uri="15ffb055-6eb4-45a1-bc20-bf2ac0d420da"/>
    <ds:schemaRef ds:uri="725c79e5-42ce-4aa0-ac78-b6418001f0d2"/>
    <ds:schemaRef ds:uri="11a2b013-68b6-4bb7-b630-4238f35454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Contents</vt:lpstr>
      <vt:lpstr>Sheet.1</vt:lpstr>
      <vt:lpstr>Sheet.2</vt:lpstr>
      <vt:lpstr>Sheet.3</vt:lpstr>
      <vt:lpstr>Sheet.4</vt:lpstr>
      <vt:lpstr>Sheet.5</vt:lpstr>
      <vt:lpstr>Sheet.6</vt:lpstr>
      <vt:lpstr>Sheet.7</vt:lpstr>
      <vt:lpstr>Sheet.8</vt:lpstr>
      <vt:lpstr>Sheet.9</vt:lpstr>
      <vt:lpstr>Sheet.10</vt:lpstr>
      <vt:lpstr>Sheet.11</vt:lpstr>
      <vt:lpstr>Sheet.12</vt:lpstr>
      <vt:lpstr>Sheet.13</vt:lpstr>
      <vt:lpstr>Sheet.14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Olivia.Baird</dc:creator>
  <cp:keywords/>
  <dc:description/>
  <cp:lastModifiedBy>Emma Medina</cp:lastModifiedBy>
  <cp:revision/>
  <dcterms:created xsi:type="dcterms:W3CDTF">2025-10-09T22:04:10Z</dcterms:created>
  <dcterms:modified xsi:type="dcterms:W3CDTF">2026-06-22T04:44:27Z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0x0101007BADDB455F03E94FAD84A689F78E4A1E</vt:lpwstr>
  </property>
  <property fmtid="{D5CDD505-2E9C-101B-9397-08002B2CF9AE}" pid="4" name="BusinessClassification">
    <vt:lpwstr/>
  </property>
  <property fmtid="{D5CDD505-2E9C-101B-9397-08002B2CF9AE}" pid="5" name="_dlc_DocIdItemGuid">
    <vt:lpwstr>49e3e4c2-70b2-4c25-9f86-ce1cacbaa836</vt:lpwstr>
  </property>
</Properties>
</file>